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0" yWindow="0" windowWidth="28800" windowHeight="12300"/>
  </bookViews>
  <sheets>
    <sheet name="Ataskaita " sheetId="16" r:id="rId1"/>
    <sheet name="2 programa" sheetId="17" r:id="rId2"/>
  </sheets>
  <definedNames>
    <definedName name="_xlnm.Print_Area" localSheetId="1">'2 programa'!$A$1:$M$96</definedName>
    <definedName name="_xlnm.Print_Area" localSheetId="0">'Ataskaita '!$A$1:$I$42</definedName>
    <definedName name="_xlnm.Print_Titles" localSheetId="1">'2 programa'!$4:$6</definedName>
  </definedNames>
  <calcPr calcId="191029" fullPrecision="0"/>
</workbook>
</file>

<file path=xl/calcChain.xml><?xml version="1.0" encoding="utf-8"?>
<calcChain xmlns="http://schemas.openxmlformats.org/spreadsheetml/2006/main">
  <c r="F92" i="17" l="1"/>
  <c r="E92" i="17"/>
  <c r="D92" i="17"/>
  <c r="C92" i="17"/>
  <c r="H80" i="17"/>
  <c r="G80" i="17"/>
  <c r="F80" i="17"/>
  <c r="E80" i="17"/>
  <c r="H75" i="17"/>
  <c r="G75" i="17"/>
  <c r="F75" i="17"/>
  <c r="E75" i="17"/>
  <c r="H72" i="17"/>
  <c r="G72" i="17"/>
  <c r="F72" i="17"/>
  <c r="E72" i="17"/>
  <c r="H69" i="17"/>
  <c r="G69" i="17"/>
  <c r="F69" i="17"/>
  <c r="E69" i="17"/>
  <c r="H63" i="17"/>
  <c r="G63" i="17"/>
  <c r="F63" i="17"/>
  <c r="E63" i="17"/>
  <c r="H54" i="17"/>
  <c r="G54" i="17"/>
  <c r="F54" i="17"/>
  <c r="F53" i="17" s="1"/>
  <c r="F52" i="17" s="1"/>
  <c r="E54" i="17"/>
  <c r="E53" i="17" s="1"/>
  <c r="E52" i="17" s="1"/>
  <c r="H53" i="17"/>
  <c r="H52" i="17" s="1"/>
  <c r="H47" i="17"/>
  <c r="G47" i="17"/>
  <c r="F47" i="17"/>
  <c r="E47" i="17"/>
  <c r="H44" i="17"/>
  <c r="G44" i="17"/>
  <c r="G43" i="17" s="1"/>
  <c r="F44" i="17"/>
  <c r="F43" i="17" s="1"/>
  <c r="E44" i="17"/>
  <c r="H35" i="17"/>
  <c r="G35" i="17"/>
  <c r="F35" i="17"/>
  <c r="E35" i="17"/>
  <c r="H33" i="17"/>
  <c r="G33" i="17"/>
  <c r="F33" i="17"/>
  <c r="E33" i="17"/>
  <c r="H31" i="17"/>
  <c r="G31" i="17"/>
  <c r="F31" i="17"/>
  <c r="E31" i="17"/>
  <c r="H28" i="17"/>
  <c r="G28" i="17"/>
  <c r="F28" i="17"/>
  <c r="E28" i="17"/>
  <c r="H24" i="17"/>
  <c r="G24" i="17"/>
  <c r="F24" i="17"/>
  <c r="E24" i="17"/>
  <c r="H15" i="17"/>
  <c r="G15" i="17"/>
  <c r="F15" i="17"/>
  <c r="E15" i="17"/>
  <c r="H12" i="17"/>
  <c r="G12" i="17"/>
  <c r="F12" i="17"/>
  <c r="F11" i="17" s="1"/>
  <c r="E12" i="17"/>
  <c r="E11" i="17" s="1"/>
  <c r="H11" i="17"/>
  <c r="G11" i="17" l="1"/>
  <c r="H43" i="17"/>
  <c r="H10" i="17" s="1"/>
  <c r="H8" i="17" s="1"/>
  <c r="H7" i="17" s="1"/>
  <c r="E43" i="17"/>
  <c r="E10" i="17" s="1"/>
  <c r="E8" i="17" s="1"/>
  <c r="E7" i="17" s="1"/>
  <c r="G53" i="17"/>
  <c r="G52" i="17" s="1"/>
  <c r="G10" i="17"/>
  <c r="F10" i="17"/>
  <c r="F8" i="17" s="1"/>
  <c r="F7" i="17" s="1"/>
  <c r="G8" i="17" l="1"/>
  <c r="G7" i="17" s="1"/>
</calcChain>
</file>

<file path=xl/sharedStrings.xml><?xml version="1.0" encoding="utf-8"?>
<sst xmlns="http://schemas.openxmlformats.org/spreadsheetml/2006/main" count="430" uniqueCount="243">
  <si>
    <t>02</t>
  </si>
  <si>
    <t>IŠ VISO:</t>
  </si>
  <si>
    <t>SB</t>
  </si>
  <si>
    <t>Kruizų ir regatų organizavimas, vandens turizmo rinkodaros vykdymas</t>
  </si>
  <si>
    <t>Klaipėdos pilies ir bastionų komplekso restauravimas ir atgaivinimas</t>
  </si>
  <si>
    <t>tūkst. Eur</t>
  </si>
  <si>
    <t>SB(ES)</t>
  </si>
  <si>
    <t>Projekto „Pietų Baltijos krantas – ilgalaikių laivybos krypčių tarp šalių kūrimas MARRIAGE bendradarbiavimo tinklų pagrindu“ įgyvendinimas</t>
  </si>
  <si>
    <t>SB(L)</t>
  </si>
  <si>
    <t>Projekto „Turizmo informacinės infrastruktūros sukūrimas ir pritaikymas neįgaliųjų poreikiams pietvakarinėje Klaipėdos regiono dalyje“ įgyvendinimas</t>
  </si>
  <si>
    <t>Projekto „Savivaldybes jungiančių turizmo trasų ir turizmo maršrutų informacinės infrastruktūros plėtra“ įgyvendinimas</t>
  </si>
  <si>
    <t xml:space="preserve">STRATEGINIO VEIKLOS PLANO VYKDYMO ATASKAITA </t>
  </si>
  <si>
    <t>ĮVYKDYMO ATASKAITA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</si>
  <si>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</si>
  <si>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</si>
  <si>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</si>
  <si>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</si>
  <si>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SB(ESL)</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</si>
  <si>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</si>
  <si>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</si>
  <si>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</si>
  <si>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</si>
  <si>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</si>
  <si>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</si>
  <si>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</si>
  <si>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</si>
  <si>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</si>
  <si>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</si>
  <si>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</si>
  <si>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</si>
  <si>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02.01.</t>
  </si>
  <si>
    <t>Klaipėdoje apsilankančių turistų skaičiaus didėjimas</t>
  </si>
  <si>
    <t>proc.</t>
  </si>
  <si>
    <t>0,00</t>
  </si>
  <si>
    <t>Visų Klaipėdos miesto apgyvendinimo įstaigų užimtumo pokytis</t>
  </si>
  <si>
    <t>2,00</t>
  </si>
  <si>
    <t>02.01.01.</t>
  </si>
  <si>
    <t>02.01.01.01.</t>
  </si>
  <si>
    <t>02.01.01.01.01.</t>
  </si>
  <si>
    <t>Dalyvauta specializuotose kruizinės laivybos parodose</t>
  </si>
  <si>
    <t>kartai</t>
  </si>
  <si>
    <t>skaičius</t>
  </si>
  <si>
    <t>Atvykusių kruizinių laivų</t>
  </si>
  <si>
    <t>02.01.01.02.</t>
  </si>
  <si>
    <t>02.01.01.02.01.</t>
  </si>
  <si>
    <t>Parengta galimybių studija „Dėl laivybos kliūčių šalinimo Kuršių mariose“</t>
  </si>
  <si>
    <t>1,00</t>
  </si>
  <si>
    <t>Dalyvauta tarptautinėse laivybos parodose</t>
  </si>
  <si>
    <t>vnt.</t>
  </si>
  <si>
    <t>02.01.02.</t>
  </si>
  <si>
    <t>02.01.02.01.</t>
  </si>
  <si>
    <t>Klaipėdos miesto turizmo informacinės sistemos plėtojimas</t>
  </si>
  <si>
    <t>02.01.02.01.01.</t>
  </si>
  <si>
    <t>02.01.02.01.02.</t>
  </si>
  <si>
    <t>5,00</t>
  </si>
  <si>
    <t>02.01.02.01.03.</t>
  </si>
  <si>
    <t>12,00</t>
  </si>
  <si>
    <t>02.01.02.01.04.</t>
  </si>
  <si>
    <t>3,00</t>
  </si>
  <si>
    <t>Aptarnauta turistų (suteikta informacija)</t>
  </si>
  <si>
    <t>tūkst.žm.</t>
  </si>
  <si>
    <t>02.01.02.01.05.</t>
  </si>
  <si>
    <t>02.01.02.01.06.</t>
  </si>
  <si>
    <t>4,00</t>
  </si>
  <si>
    <t>Projekto „Gynybinio ir gamtos paveldo keliai“ įgyvendinimas</t>
  </si>
  <si>
    <t>Viešinama objektų</t>
  </si>
  <si>
    <t>80,00</t>
  </si>
  <si>
    <t>Atlikta informacinių ženklų įrengimo darbų. Užbaigtumas</t>
  </si>
  <si>
    <t>100,00</t>
  </si>
  <si>
    <t>Parengtas pilies didžiojo bokšto techninis projektas</t>
  </si>
  <si>
    <t>Bastionų komplekso (Jono kalnelio) ir jo prieigų sutvarkymas, sukuriant išskirtinį kultūros ir turizmo traukos centrą bei skatinant smulkųjį ir vidutinį verslą</t>
  </si>
  <si>
    <t>Smiltynės turizmo ir rekreacijos schemos priemonių įgyvendinimas</t>
  </si>
  <si>
    <t>BVS lėšos</t>
  </si>
  <si>
    <t>Sudaryti palankias sąlygas turizmui ir verslui vystytis Klaipėdos mieste</t>
  </si>
  <si>
    <t>Plėtoti turizmo ir rekreacijos infrastruktūrą bei paslaugas</t>
  </si>
  <si>
    <t>151</t>
  </si>
  <si>
    <t>02.01.01.01.02.</t>
  </si>
  <si>
    <t>155</t>
  </si>
  <si>
    <t>02.01.01.01.03.</t>
  </si>
  <si>
    <t>Turistų srautų Klaipėdos mieste analizės vykdymas</t>
  </si>
  <si>
    <t>02.01.01.01.04.</t>
  </si>
  <si>
    <t>Klaipėdos miesto turizmo galimybių vystymas</t>
  </si>
  <si>
    <t>Pritraukta konferencijų</t>
  </si>
  <si>
    <t>6,00</t>
  </si>
  <si>
    <t>Parengta specializuotų vandens turizmo ir sveikatinimo turizmo maršrutų</t>
  </si>
  <si>
    <t>02.01.01.01.05.</t>
  </si>
  <si>
    <t>Turizmo sezoniškumo Klaipėdoje mažinimo veiksmų plano parengimas ir įgyvendinimas</t>
  </si>
  <si>
    <t>Parengtas turizmo sezoniškumo mažinimo analizės paketas</t>
  </si>
  <si>
    <t>02.01.01.01.06.</t>
  </si>
  <si>
    <t>02.01.01.01.07.</t>
  </si>
  <si>
    <t>02.01.01.01.08.</t>
  </si>
  <si>
    <t>Įdiegta e. rinkodaros priemonių</t>
  </si>
  <si>
    <t>02.01.01.01.09.</t>
  </si>
  <si>
    <t>131</t>
  </si>
  <si>
    <t>1551</t>
  </si>
  <si>
    <t>02.01.01.01.10.</t>
  </si>
  <si>
    <t>02.01.01.01.11.</t>
  </si>
  <si>
    <t>Suformuotas dalininko kapitalas</t>
  </si>
  <si>
    <t>Turistų traukos centrų formavimas gerinant rekreacijos infrastruktūrą</t>
  </si>
  <si>
    <t>02.01.01.02.02.</t>
  </si>
  <si>
    <t>1311</t>
  </si>
  <si>
    <t>02.01.01.02.03.</t>
  </si>
  <si>
    <t>Teikti paramą verslo subjektams, įsikuriantiems Klaipėdos mieste</t>
  </si>
  <si>
    <t>Kokybiškos ir efektyvios paramos verslui sistemos kūrimas</t>
  </si>
  <si>
    <t>Klaipėdos ekonominės plėtros strategijos 2030 priemonių įgyvendinimas</t>
  </si>
  <si>
    <t>Įgyvendinta priemonių, skatinančių rinktis ir studijuoti gamtos mokslų, technologijų ir inžinerijos, matematikos programas</t>
  </si>
  <si>
    <t>Įgyvendinta verslumo skatinimo priemonių</t>
  </si>
  <si>
    <t>Įgyvendinta aukštos kvalifikacijos darbuotojų (talentų) pritraukimo / išlaikymo priemonių</t>
  </si>
  <si>
    <t>Sukurta ir įgyvendinta (tęsiama) miesto rinkodaros kampanijų</t>
  </si>
  <si>
    <t>Organizuotas priemonių įgyvendinimo administravimas (organizuoti  Ekonominės plėtros tarybos, Įgyvendinimo valdymo grupės bei Rinkodaros tarybos posėdžiai, parengti protokolai ir t. t.)</t>
  </si>
  <si>
    <t>17,00</t>
  </si>
  <si>
    <t>Įgyvendinta investicinės aplinkos gerinimo priemonių</t>
  </si>
  <si>
    <t>Atnaujinama verslo inkubatoriaus interneto svetainė, socialinės medijos</t>
  </si>
  <si>
    <t>Suteikta nemokamų konsultacijų, metodinių paslaugų (iki 1 val.)</t>
  </si>
  <si>
    <t>val.</t>
  </si>
  <si>
    <t>90,00</t>
  </si>
  <si>
    <t>Inkubuojamų smulkiojo ir vidutinio verslo subjektų</t>
  </si>
  <si>
    <t>Klaipėdos regiono oro uosto rinkodaros priemonių rėmimas</t>
  </si>
  <si>
    <t>Pritraukta skrydžių krypčių į Klaipėdos regiono oro uostą</t>
  </si>
  <si>
    <t>Įgyvendinta rinkodaros priemonių</t>
  </si>
  <si>
    <t>Iš dalies finansuotų verslo projektų, reprezentuojančių Klaipėdos miestą</t>
  </si>
  <si>
    <t>Kompensuota įkurtų darbo vietų</t>
  </si>
  <si>
    <t>Tarptautinės programos Interreg Europe projekto „Tarptautinės įmonės“ (angl. Inter Ventures) įgyvendinimas</t>
  </si>
  <si>
    <t>Įgyvendintas projektas</t>
  </si>
  <si>
    <t>02.01.02.01.07.</t>
  </si>
  <si>
    <t>EKONOMINĖS PLĖTROS PROGRAMA (NR. 02)</t>
  </si>
  <si>
    <t>EKONOMINĖS PLĖTROS PROGRAMOS (NR. 02)</t>
  </si>
  <si>
    <t>faktiškai įvykdyta –</t>
  </si>
  <si>
    <t>iš dalies įvykdyta –</t>
  </si>
  <si>
    <t>neįvykdyta  –</t>
  </si>
  <si>
    <t>2021</t>
  </si>
  <si>
    <t>-48,80</t>
  </si>
  <si>
    <t>-25,00</t>
  </si>
  <si>
    <t>Burlaivių ir jachtų Klaipėdos miesto uosteliuose skaičius</t>
  </si>
  <si>
    <t>1 100,00</t>
  </si>
  <si>
    <t>400,00</t>
  </si>
  <si>
    <t>tūkst. vnt.</t>
  </si>
  <si>
    <t>70,00</t>
  </si>
  <si>
    <t>Įgyvendinta Klaipėdos žinomumą didinančių rinkodaros priemonių</t>
  </si>
  <si>
    <t>Apgyvendintų turistų skaičius Klaipėdos mieste</t>
  </si>
  <si>
    <t>Įgyvendinta priemonių pagal turizmo sezoniškumo mažinimo paketą</t>
  </si>
  <si>
    <t>Įgyvendinta turistų srautų analizės bei turistų  pasitenkinimo matavimo priemonių</t>
  </si>
  <si>
    <t>Surengta rinkodaros kampanija, skirta viešinti Klaipėdą kaip geriausią vietą vandens ir sveikatingumo turizmui, vnt.</t>
  </si>
  <si>
    <t>2021 m.: Buvo organizuotos 2 diskusijos su suinteresuotomis šalimis dėl plano rengimo. Artimiausiu metu planuojama sudaryti darbo grupę planui rengti.</t>
  </si>
  <si>
    <t>Klaipėdos objektų, įtrauktų į regioninius turizmo maršrutus, skaičius</t>
  </si>
  <si>
    <t>7,00</t>
  </si>
  <si>
    <t>Regioninių maršrutų, į kuriuos įtraukta Klaipėda</t>
  </si>
  <si>
    <t>Sukurta informacinė sistema (papildomi ženklai Klaipėdos m.  sav.). Užbaigtumas</t>
  </si>
  <si>
    <t>VšĮ Klaipėdos turizmo ir kultūros centro įstatinio kapitalo padidinimas (pastato Turgaus g. 5,7 remontas)</t>
  </si>
  <si>
    <t>02.01.01.01.16.</t>
  </si>
  <si>
    <t>Projekto „Baltijos jūros turizmo centras“ įgyvendinimas</t>
  </si>
  <si>
    <t>Sukurta bendra Baltijos jūros turizmo centro informacijos sistema Pietų Baltijos jūros regione</t>
  </si>
  <si>
    <t>2021 m.: Klaipėdos pilies didžiojo bokšto techninis projektas parengtas, 2021-10-05 gautas statybos leidimas.</t>
  </si>
  <si>
    <t>Atlikta rekonstravimo darbų. Užbaigtumas</t>
  </si>
  <si>
    <t>Įgyvendinta Smiltynės žinomumą didinančių priemonių</t>
  </si>
  <si>
    <t>02.01.01.02.04.</t>
  </si>
  <si>
    <t>Klaipėdos pilies ir bastionų komplekso restauravimas ir atgaivinimas (III etapas, Vakarinės kurtinos atkūrimas ir įveiklinimas)</t>
  </si>
  <si>
    <t>Architektūrinis konkursas (prizinis fondas)</t>
  </si>
  <si>
    <t>02.01.01.02.05.</t>
  </si>
  <si>
    <t>Projekto „Miško parkas“ koncepcijos įgyvendinimas, įrengiant takus Smiltynėje (parko teritorijoje)</t>
  </si>
  <si>
    <t>Dalyvauta KEPS 2030 partnerių projektuose, organizuota viešinimo priemonių</t>
  </si>
  <si>
    <t>20,00</t>
  </si>
  <si>
    <t>Viešųjų paslaugų SVV subjektams teikimas verslo inkubatoriuje</t>
  </si>
  <si>
    <t>9,00</t>
  </si>
  <si>
    <t>50,50</t>
  </si>
  <si>
    <t>71,00</t>
  </si>
  <si>
    <t>Suorganizuota kvalifikacijos kėlimo renginių (iki 4 val.)</t>
  </si>
  <si>
    <t>13,00</t>
  </si>
  <si>
    <t>Kultūros fabriko (KUFA) rezidentų</t>
  </si>
  <si>
    <t>134,00</t>
  </si>
  <si>
    <t>SVV subjektų, gavusių viešąsias paslaugas</t>
  </si>
  <si>
    <t>120,00</t>
  </si>
  <si>
    <t>262,00</t>
  </si>
  <si>
    <t>Verslo plėtros sąlygų gerinimas</t>
  </si>
  <si>
    <t>50,00</t>
  </si>
  <si>
    <t>SVV subjektų, kuriems kompensuotos išlaidos</t>
  </si>
  <si>
    <t>Tarptautinio projekto su miestais partneriais (Karlskrona ir Gdyne) įgyvendinimas pagal Švedijos instituto programą</t>
  </si>
  <si>
    <t>02.01.02.01.08.</t>
  </si>
  <si>
    <t>Kūrybinių technologijų (programavimas, 3D modeliavimas, dirbtinis intelektas ir kt.) kompetencijų ugdymas pradinėse mokyklose</t>
  </si>
  <si>
    <t>Apmokytų pradinių klasių mokytojų</t>
  </si>
  <si>
    <t>125,00</t>
  </si>
  <si>
    <t>170,00</t>
  </si>
  <si>
    <t>Mokinių, dalyvavusių kūrybinio programavimo užsiėmimuose</t>
  </si>
  <si>
    <t>4 083,00</t>
  </si>
  <si>
    <t>Europos Sąjungos paramos lėšos (Savivaldybės biudžetas)</t>
  </si>
  <si>
    <t>Europos Sąjungos paramos lėšų likutis (Savivaldybės biudžetas)</t>
  </si>
  <si>
    <t>Programų lėšų likučių laikinai laisvos lėšos  (apyvartos lėšų likutis)</t>
  </si>
  <si>
    <t>2021 m.: 2021 metams užsiregistravę buvo 50 kruizinių laivų, bet į Klaipėdą atplaukė 2 kruiziniai laivai (2021-08-17 ir 2021-09-02). Kruizinių laivų aptarnavimas vykdomas pagal 2019-06-06 sutartį Nr. J9-1811, už paslaugas pagal sutartį apmokėta 798,0 Eur.</t>
  </si>
  <si>
    <t>Projekto „Regioninis bendradarbiavimas darniam, integruotam ir sumaniam planavimui“ įgyvendinimas</t>
  </si>
  <si>
    <t>2021 m.: 1. 2021 metais Klaipėdos miesto savivaldybės lėšomis sukurtas ir įrengtas Sveikatingumo pėsčiųjų maršrutas šiaurinėje miesto dalyje, kuris susijungia su Klaipėdos rajono analogišku maršrutu. Į šį maršrutą įtraukti objektai: Klaipėdos šiaurinės dalies miškai, Klaipėdos Šv. Pranciškaus Asyžiečio bažnyčia, Giruliai.
2. Klaipėda įtraukta į tarptautinį pėsčiųjų maršrutą „Jūrų takas“. „Jūrų takas“ yra Europos ilgų atstumų pėsčiųjų maršruto E9 dalis Baltijos pakrante. Maršrutas prasideda Lietuvos ir Rusijos pasienyje Nidos gyvenvietėje Lietuvoje ir eina per Latviją iki Talino uosto Estijoje. Į šį maršrutą įtraukti objektai: Vilhelmo kanalas, Klaipėdos miesto parkai (3), senamiestis.</t>
  </si>
  <si>
    <t>2021 m.: 1. 2021 metais Klaipėdos miesto savivaldybės lėšomis sukurtas ir įrengtas Sveikatingumo pėsčiųjų maršrutas šiaurinėje miesto dalyje, kuris susijungia su Klaipedos rajono analogišku maršrutu. 2. Klaipėda įtraukta į tarptautinį pėsčiųjų maršrutą „Jūrų takas“. „Jūrų takas“ yra Europos ilgų atstumų pėsčiųjų maršruto E9 dalis Baltijos pakrante. Maršrutas prasideda Lietuvos ir Rusijos pasienyje Nidos gyvenvietėje Lietuvoje ir eina per Latviją iki Talino uosto Estijoje.</t>
  </si>
  <si>
    <t>2021 m.: Įvykdžius viešųjų pirkimų procedūras 2021-08-06 pasirašyta paslaugų sutartis Nr. J9-2018 dėl Klaipėdos miesto pradinių klasių mokytojų dalyvavimo programoje „Skaitmeninio raštingumo, informatikos ir technologinės kūrybos įgūdžių programa“ paslaugos. Sutarties pabaigos data - 2022-05-31. Programoje mokosi 170 mokytojų iš 24 mokyklų</t>
  </si>
  <si>
    <t>2021 m.: Įvykdžius viešųjų pirkimų procedūras 2021-08-06 pasirašyta paslaugų sutartis Nr. J9-2018 dėl Klaipėdos miesto pradinių klasių mokytojų dalyvavimo programoje „Skaitmeninio raštingumo, informatikos ir technologinės kūrybos įgūdžių programa“ paslaugos. Sutarties pabaigos data - 2022-05-31. 2022 m. sausio 6 d. duomenimis 4083 vaikus per Programoje dalyvaujančius mokytojus pasiekia Programos turinys: 1039 vaikai lanko neformalaus ugdymo būrelius, kuriuos veda Programoje dalyvaujantys mokytojai; 2774 vaikai mokosi pagal atnaujintą ugdymo turinį, nes jų mokytojai į pamokas integravo Programos turinį.</t>
  </si>
  <si>
    <t xml:space="preserve">Klaipėdos miesto savivaldybės 2021–2023 m. 
strateginio veiklos plano įgyvendinimo            2021 m. ataskaitos dalis       
</t>
  </si>
  <si>
    <t xml:space="preserve">2021 M. KLAIPĖDOS MIESTO SAVIVALDYBĖS </t>
  </si>
  <si>
    <t>2021 m. SVP programos Nr. 02 įvykdymas</t>
  </si>
  <si>
    <t>Ekonominės plėtros programa</t>
  </si>
  <si>
    <t>Dėl COVID-19 pandemijos labai stipriai sumažėjo užsienio turistų skaičius.</t>
  </si>
  <si>
    <r>
      <rPr>
        <b/>
        <sz val="12"/>
        <rFont val="Times New Roman"/>
        <family val="1"/>
        <charset val="186"/>
      </rPr>
      <t xml:space="preserve">Iš 2021 m. </t>
    </r>
    <r>
      <rPr>
        <sz val="12"/>
        <rFont val="Times New Roman"/>
        <family val="1"/>
        <charset val="186"/>
      </rPr>
      <t xml:space="preserve">planuotų įvykdyti 15 priemonių ir papriemonių (kurioms patvirtinti / skirti asignavimai): </t>
    </r>
  </si>
  <si>
    <t>(pagal planą arba geriau);</t>
  </si>
  <si>
    <t>(blogiau, nei planuota);</t>
  </si>
  <si>
    <t>(nepasiekta planuota reikšmė).</t>
  </si>
  <si>
    <r>
      <t xml:space="preserve">Asignavimų valdytoja </t>
    </r>
    <r>
      <rPr>
        <sz val="12"/>
        <rFont val="Times New Roman"/>
        <family val="1"/>
        <charset val="186"/>
      </rPr>
      <t xml:space="preserve">– </t>
    </r>
    <r>
      <rPr>
        <b/>
        <sz val="12"/>
        <rFont val="Times New Roman"/>
        <family val="1"/>
        <charset val="186"/>
      </rPr>
      <t xml:space="preserve"> </t>
    </r>
    <r>
      <rPr>
        <sz val="12"/>
        <rFont val="Times New Roman"/>
        <family val="1"/>
        <charset val="186"/>
      </rPr>
      <t>Klaipėdos miesto savivaldybės administracija.</t>
    </r>
  </si>
  <si>
    <r>
      <rPr>
        <b/>
        <sz val="12"/>
        <rFont val="Times New Roman"/>
        <family val="1"/>
        <charset val="186"/>
      </rPr>
      <t xml:space="preserve">Programą vykdė: </t>
    </r>
    <r>
      <rPr>
        <sz val="12"/>
        <rFont val="Times New Roman"/>
        <family val="1"/>
        <charset val="186"/>
      </rPr>
      <t>Ekonominės plėtros grupė, Projektų skyrius, vyriausiasis patarėjas R. Zulcas.</t>
    </r>
  </si>
  <si>
    <t>Efekto / Rezultato / Produkto</t>
  </si>
  <si>
    <t>Atvykstamojo ir vietinio turizmo skatinimo Klaipėdoje programos įgyvendinimas (informacijos teikimas turistams bei turistines paslaugas teikiantiems subjektams Klaipėdos mieste)</t>
  </si>
  <si>
    <t>Įgyvendinta priemonių, užtikrinančių efektyvų informacijos teikimą turistams</t>
  </si>
  <si>
    <t>Klaipėdos turistinių objektų įtraukimas į regioninius turizmo maršrutus ir išnaudoti juos pozicionuojant miestą tarptautiniame kontekste (patrauklių turistinių maršrutų kūrimas ir plėtojimas)</t>
  </si>
  <si>
    <t>2021 m.: Parodos dėl pandemijos nevyksta. Dalyvauta 1 parodoje nuotoliniu būdu – Kruizinės laivybos paroda Majamyje „Seatrade Cruise Global 2021“ rugsėjo mėnesio pabaigoje. Klaipėdos turizmo ir kultūros informacijos centras aktyviai dalyvauja kruizinės laivybos asociacijos Cruise Baltic veikloje: virtualiuose asociacijos susitikimuose, kurių metu daromi miesto pristatymai kruizinėmis linijomis, užtikrina informacijos, gautos iš asociacijos apie kruizinės laivybos situaciją pandemijos metu, sklaidą Klaipėdos kruizinio verslo bendrovėms. Buvo organizuoti kruizinio verslo atstovų (turizmo agentūrų) susitikimai su 5 regiono savivaldybių vadovais, administracijos atstovais bei turizmo centrais. Susitikimų metu aptartos galimybės bendradarbiauti, kuriant naujus, patrauklius regioninius maršrutus kruiziniam turistui. 2022 m. balandžio mėn. planuojama kontaktinė paroda JAV.</t>
  </si>
  <si>
    <t>2021 m.: Smiltynės jachtklubo uoste – 110, Pilies uoste – 290.</t>
  </si>
  <si>
    <t>2021 m.: Priemonių įgyvendinimą užtikrina Klaipėdos turizmo ir kultūros informacijos centras pagal 2020-02-28 dalinio finansavimo sutartį Nr. J9-812. Konferencijos negalimos dėl šalyje tebesitęsiančio karantino režimo. 2021 m. Pritraukta 1 konferencija / mokymai. Dalyvių skaičius – 50 vnt., renginys vyko „National hotel“ viešbutyje.</t>
  </si>
  <si>
    <t>2021 m.: Priemonių įgyvendinimą užtikrina Klaipėdos turizmo ir kultūros informacijos centras pagal 2020-02-28 dalinio finansavimo sutartį Nr. J9-812. Klaipėdos  turizmo ir kultūros informacijos centras per 2021 m. aptarnavo 11 621 turistą.</t>
  </si>
  <si>
    <t>2021 m.: Priemonių įgyvendinimą užtikrina Klaipėdos turizmo ir kultūros informacijos centras pagal 2020-02-28 dalinio finansavimo sutartį Nr. J9-812. Informacija turistams teikiama telefonu, taip pat atsakant į užklausas internetu, kitas informacijos kanalas – interaktyvūs informaciniai stendai, 3 mieste esančios infodėžės, kuriose lankstinukai pasiekiami 24/7. Aktuali turistinė informacija, renginiai ir naujienos pateikiami svetainėje klaipedatravel.lt, kurioje veikia automatizuotas pagalbininkas-vedlys, pateikiantis atsakymus į užklausas bet kuriuo paros metu per „Messenger“ platformą.
Turistų aptarnavimas įstaigos patalpose atnaujintas ir vykdomas visa apimtimi.</t>
  </si>
  <si>
    <t>2021 m.: Priemonių įgyvendinimą užtikrina Klaipėdos turizmo ir kultūros informacijos centras pagal 2020-02-28 dalinio finansavimo sutartį J9-812. Parengti trys maršrutai: 
1. Pramoginis informacinis maršrutas „Ant jūros kranto“. Išleista 1000 vnt. maršruto lankstinukų, kurių el. versija prieinama Klaipėdos turizmo ir kultūros informacijos centro svetainėje www.klaipedatravel.lt.
2. Parengtas specializuotas vandens turizmo maršrutas Danės upe nuo Jono kalnelio iki Palangos plento tilto. Maršrute sužymėtos: iškylų / poilsio vietos, pantoniniai tilteliai arba kitos galimos išlipimo į krantą vietos, lankomi objektai sustojimų vietose. Maršrute skelbiami Danės upės gyliai bei baltimetrinė informacija. https://www.google.com/maps/d/viewer?mid=1f5QcSzkYYU8R_M4apJqJDXP3t3YXftM9&amp;ll=55.7397062442089%2C21.144849500325673&amp;z=13
3. Parengtas pėsčiųjų sveikatingumo takų maršrutas.</t>
  </si>
  <si>
    <t>2021 m.: Priemonių įgyvendinimą užtikrina Klaipėdos turizmo ir kultūros informacijos centras pagal 2020-02-28 dalinio finansavimo sutartį J9-812.
1. 2021 m. pasirašyta viešinimo sutartis su „We Love Lithuania“ dėl Klaipėdos miesto paplūdimių viešinimo vasaros sezono metu –  informaciniai pranešimai, straipsniai, nuotraukos portaluose ir socialiniuose tinkluose.
2. 2021 m. birželio mėn. organizuotas žurnalisto iš Latvijos Jurio Millerso, žurnalas „Privata Dzive“, kelionių skiltis, priėmimas. Parengta ir pristatyta programa  –  Ką veikti Klaipėdoje šeimoms su vaikais?    
3. Pasirašyta 6 mėn. sutartis su interneto portalu „Klaipėda, aš su tavim“ dėl Klaipėdos miesto turizmo galimybių viešinimo socialiniuose tinkluose ir internetiniuose portaluose. Gegužės mėnesį buvo viešinamas kalbančių skulptūrų maršrutas, birželį – mieste organizuojamos ekskursijos, liepos mėnuo skirtas Klaipėdos parkams.
4. 2021 m. liepos mėn. organizuotas žinomo Lietuvos žurnalisto, TV laidų vedėjo, keliautojo bei nuomonės formuotojo vizitas į Klaipėdos miestą, sukurtos 2 laidos „Kodėl reikia atostogauti Klaipėdoje. Orijaus Kelionės“.</t>
  </si>
  <si>
    <t>2021 m.: Pagal Lietuvos statistikos departamento teikiamus duomenis 130 713 turistų buvo apgyvendinta 2021 m. sausio– lapkričio mėnesiais.</t>
  </si>
  <si>
    <t>2021 m.: Priemonių įgyvendinimą užtikrina Klaipėdos turizmo ir kultūros informacijos centras pagal 2020-02-28 dalinio finansavimo sutartį Nr. J9-812. Pagal sutartį priemonę numatyta įgyvendinti 2022 m.</t>
  </si>
  <si>
    <t>2021 m.: Priemonių įgyvendinimą užtikrina Klaipėdos turizmo ir kultūros informacijos centras pagal 2020-02-28 dalinio finansavimo sutartį Nr. J9-812. Organizuoti 2 renginiai ne sezono metu: „Banglentininų diena“ ir „Šv. Martynas ir jo žąsys“.</t>
  </si>
  <si>
    <t>2021 m.: Projektas buvo įgyvendintas 2020 m. Į 2021 m. persikėlė  mokėjimas Kauno miesto savivaldybės administracijai projekto tęstinumo vykdymui –  buvo įsigyjamos IT paslaugos reikalingiems pakeitimams atlikti, kad mobilioji programa „Gynybinis ir gamtos paveldas“ būtų vartotojams pasiekiama „AppStore“ e. parduotuvėje.</t>
  </si>
  <si>
    <t>2021 m.: Priemonė yra įgyvendinama per Klaipėdos miesto savivaldybės administracijos ir LKlaipėdos turizmo ir kultūros informacijos centro 2020-02-28 sutartį Nr. J9-812. 2021 m. buvo rengiama Smiltynės rinkodaros kampanija, kuri turėtų startuoti 2022 m. turizmo sezono pradžioje. 2021 m. parengtas rinkodaros planas ir sukurtas vaizdo įrašas.</t>
  </si>
  <si>
    <t>2021 m.: 1. Kovo 17 d.  įvyko Klaipėdos ekonomikos forumas „Vakarų galia 2021“, kurio metu pristatyta Klaipėdos miesto ekonominės plėtros strategijos pažanga per 2021 m. Apie renginį https://www.klaipeda.lt/lt/naujienos/klaipedos-ekonomines-pletros-strategija-2030-pranesimai-ziniasklaidai/7660/forume-vakaru-galia-2021-pristatyta-keps2030-pazanga:1343.
2. Hibridinė konferencija „Klaipėdos – Šiaurės Manifestas: Mėlynosios ekonomikos galimybės Baltijos regione“ organizuota rugsėjo 24–25 dienomis kartu sus Norvegijos ambasada Lietuvoje. Temos: akvakultūra, atsinaujinanti energetiką, investicijos, informacijos ir komunikacijos technologijos mėlynosios ekonomikos kontekste (https://www.15min.lt/verslas/naujiena/pranesimai/tarptautine-konferencija-klaipedoje-apie-melynosios-ekonomikos-issukius-ir-proverzi-231-1566542)
3. Savivaldybės specialistai dalyvauja KEPS2030 partnerių projekte Blue Growth Leaders Academy.</t>
  </si>
  <si>
    <t>2021 m.: Priemonė įgyvendinama per 2020-02-17 sutartį Nr.  J9-652 tarp Savivaldybės ir VšĮ „Klaipėda ID“. 
1. Kas savaitę naujinamas verslo renginių kalendorius VšĮ „Klaipėda ID“ svetainėje.
2.  Savivaldybės ir VšĮ „Klaipėda ID“ interneto svetainėse sukurtas ir nuolat naujinamas COVID polapis, kur skelbiama aktuali informacija verslui pandemijos laikotarpiu.
3. 1 kartą per ketvirtį atnaujinama informacija apie SVV finansavimo šaltinius klaipedaid.lt ir klaipeda.lt svetainėse.
4. Pateikta paraiška GovTech dėl KMSA atvirų duomenų / analitikos įrankio kūrimo. 
5. Gautas finansavimas projektui „Klaipėda dirba – kaip pritraukti investuotojus į prioritetinius Klaipėdos ekonominės plėtros strategijos sektorius?“ 53 000 Eur.</t>
  </si>
  <si>
    <t>2021 m.: 2021 m. buvo organizuoti:
1. 3 Ekonominės plėtros tarybos posėdžiai.
2. 10 Įgyvendinimo valdymo grupės posėdžių.
3. 4 Rinkodaros tarybos posėdžiai.</t>
  </si>
  <si>
    <t>2021 m.: Priemonė įgyvendinama per 2020-02-17 sutartį Nr.  J9-652 tarp Savivaldybės ir VšĮ „Klaipėda ID“. 
1. Vieno langelio principu teikiamos paslaugos investuotojams.  
2. Suformuotas bendras investicijų pritraukimo motyvacinis paketas. Paskatų paketas sudarytas iš 4 paskatų: „Žaliojo koridoriaus“ paskatos stambiam investuotojui, paskatos organizuoti konferencinio turizmo renginius Klaipėdoje, paskatos kurti naujas darbo vietas paslaugų centruose ir IRT paslaugų įmonėse Klaipėdoje ir  paskatos pritraukti aukštos kvalifikacijos specialistus į Klaipėdą. Paskatų paketas (išskyrus „Žaliąjį koridorių“) tikslingai orientuotas į svetingumo ir IRT paslaugų sritis siekiant prisidėti prie miesto ekonomikos diversifikavimo, kuris išskirtas kaip vienas iš Klaipėdos miesto ekonominės plėtros strategijos tikslų.
3. Sudaryta potencialių investuotojų aptarnavimo programa, kuri suderinta individualiuose susitikimuose su partneriais ir pakoreguota atsižvelgiant į jų pastabas. Su partneriais susitarta dėl ketvirtinių susitikimų tolimesnio bendradarbiavimo palaikymui. 
4. VšĮ „Klaipėda ID“  svetainėje atnaujintas nekilnojamojo turto Klaipėdoje žemėlapis, kuris 2021 m. peržiūrėtas ir atnaujintas daugiau nei 4 kartus. Publikuojama lietuvių ir anglų kalbomis. Žemėlapis praplėstas, sukuriant kategoriją gamybinėms / sandėliavimo patalpoms. 
5. Atlikta miesto ekonomikos apžvalga. 2021 m. kovo mėnesį partneriams ir miesto visuomenei pristatyta 2020 metų Klaipėdos miesto ekonomikos apžvalga.</t>
  </si>
  <si>
    <t>2021 m.: Priemonė įgyvendinama per 2020-02-17 sutartį Nr.  J9-652 tarp Savivaldybės ir VšĮ „Klaipėda ID“. 
1.  Įsteigtas ir koordinuojamas alumnų tinklas. Vykdoma tęstinė Klaipėdos ambasadorių Lietuvoje ir užsienyje subūrimo veikla.  Klaipėdos alumni reikšmingai prisidėjo prie gimnazistų baigiamųjų darbų pilotinio projekto įgyvendinimo. Parengtas „Klaipėdos geros valios Ambasadorių“ reglamentas. 
2.  Siunčiami informaciniai pranešimai išeiviams, kuriais teikiama nuolatinė informacija apie vykdomas „Klaipėda ID“ veiklas ir Klaipėdos potencialą. Užsienio lietuvių bendruomenėms buvo išsiųsta informacija apie studijų galimybes Klaipėdoje, ypač akcentuojant  išskirtinumus, t. y. jūrinės krypties studijas, tarptautines studijas bei kvietimai sudalyvauti „Workation Klaipėda“ programoje.
3. Sukurta motyvacinių paketų pasiliekantiems Klaipėdoje. Siekiant išlaikyti talentus Klaipėdoje buriamos profesinės bendruomenės. Viena iš iniciatyvų – „Tech industrijos profesionalų bendruomenė Commit Klaipėda“, kurios susitikimai organizuojami kartą per 2 savaites. Pristatoma aktuali technologijų specialistams tema, gvildenamas IT specialistų trūkumo mieste klausimas ir ieškoma sprendimų būdų. Per metus surengtas 1 nuotolinis ir 12 gyvų susitikimų. 
4. Sukurta informacinė sistema, skirta persikraustančiajam, kuri nuolat pildoma ir viešinama, atsižvelgiant į besikeičiančią persikraustančiajam aktualią informaciją. Taip pat inicijuojami projektai pačios sistemos, skirtos į Klaipėdą pritraukti talentus, plėtojimui.
5. Teikiamos konsultacijos atvykstantiesiems, kurios vykdomos skirtingais būdais. Dalis interesantų atvyksta į Klaipėda ID biurą, kiti skambina telefonu, kreipiasi el. paštu, siunčia užklausas socialiniuose tinkluose, kreipiasi projektų vadovų soc. tinklų asmeninėse paskyrose, renginių metu.</t>
  </si>
  <si>
    <t>2021 m.: Priemonė įgyvendinama per 2020-02-17 sutartį Nr.  J9-652 tarp Savivaldybės ir VšĮ „Klaipėda ID“. 
1. 2021 m. VšĮ „Klaipėda ID“ įgyvenimo pirkimą, kurio metu numatyta: sukurti miestiečių įtraukimo platformą nuomonėms surinkti, organizuoti ekspertų įtraukimo sesijas / dirbtuves, sukurti Klaipėdos miesto logotipą ir jį lydintį vizualinio identiteto vadovą bei sukurti skaitmeninio įrankio, leidžiančio pavieniams žmonėms ir organizacijoms lengvai susikurti savo asmeninius grafinius ženklus, reprezentuojančius Klaipėdą bei jų asmenybes ar verslus, prototipą. Planuojama, kad produktas bus sukurtas 2022 m. vasario mėnesį.
2. Workation Klaipėda'21 siekiama pakviesti profesionalus, laisvai samdomus darbuotojus išmėginti Klaipėdą kaip darbo vietą vasaros metu. Bendras į Workation Klaipėda 2021 atvykusių asmenų skaičius: 395, bendras dalyvavusių kompanijų skaičius: 21.
3. Rinkodaros kampanija skirta studentams pritraukti #koljaunas. Kampanijos metu buvo ruošiami ir platinami pranešimai spaudai, interviu su asmenybėmis įsikūrusiomis Klaipėdoje, atraktyvūs informaciniai moksleivių ir studentų auditorijai skirti vaizdo įrašai, platinami per socialinius tinklus („Facebook“), „Youtube“, pasitelkiant Lietuvoje jaunimui žinomas asmenybes, atlikėją Monique.  
4. VšĮ „Klaipėda ID“ 2021 m. gruodžio mėn. prisijungė prie Studijų Regata‘22 planavimo. Paruošta vizualinė medžiaga Studijų Regata ‘22 sklaidai, sukurtas renginys „Facebook“ platformoje, informacija apie renginį pasidalinta su Klaipėdos miesto ir regiono mokyklomis, išplatintas kvietimas prie renginio prisijungti verslams.</t>
  </si>
  <si>
    <r>
      <t>2021 m.: Priemonė įgyvendinama per 2020-02-17 sutartį Nr.  J9-652 tarp Savivaldybės ir VšĮ „Klaipėda ID“. 
1. VšĮ „Klaipėda ID“ įgyvendino bandomąjį projektą „Gimnazistų tiriamieji darbai“. Mokiniams praktines užduotis chemijos srityje parengė AB „Grigeo Klaipėda“ ir AB „Klaipėdos nafta“. Praktines užduotis IT srityje parengė „Omega Technology ir Creative partner“. Projekte dalyvauja „Ąžuolyno“ ir „Žemynos“ gimnazijų moksleiviai.
2. Suorganizuoti profesinio orientavimo renginiai, skirti moksleiviams, jų tėvams ir mokytojams:  
- 2021-01-12–13 suorganizuoti renginiai su tiriamųjų darbų mentoriais, kurie pristatė savo pasirinktas profesijas bei diskutavo, kaip teisingai išsirinkti sau tinkamiausias studijas;
- 2021 m. kovo mėn. suorganizuoti 5 renginiai, 4 skirti gimnazistams, 1 tėvams ir mokytojams;  
- 2021-03-09 „Apie finansus, vadybą, rinkodarą“ dalyvavo 42 dalyviai;
- 2021-03-16 „Apie IT“ dalyvavo 75 dalyviai; 
- 2021-03-24 „Apie inžineriją“ dalyvavo 80 dalyvių; 
- 2021-03-30 „Apie savanorystę“ dalyvavo 20 dalyvių; 
- 2021-03-31 „Ką patarti moksleiviui, besirenkančiam profesiją?“ dalyvavo 124 dalyviai;
- rudens semestrą 117 gimnazistų (9–12 klasių mokinių) dalyvavo renginyje „Pirmos pažintys: darbas IT įmonėse“. 
3. Skatinta ir sukurta bendradarbiavimo partnerystė tarp AB „Grigeo Klaipėda“ ir Lietuvos aukštosios jūreivystės mokyklos dėl techniko-mechaniko specialistų parengimo; tarp AB Vakarų laivų gamyklos ir MB Baltijos mokymo centro dėl pastolininko specialistų parengimo.</t>
    </r>
    <r>
      <rPr>
        <sz val="10"/>
        <rFont val="Times New Roman"/>
        <family val="1"/>
        <charset val="186"/>
      </rPr>
      <t xml:space="preserve"> Aktyviai bendradarbiauta su VšĮ „Investuok Lietuvoje“  dėl Regioninio karjeros centro steigimo Klaipėdoje, kuris teiks paslaugas jaunimui iki 29 m.</t>
    </r>
  </si>
  <si>
    <t>2021 m.: Įvykdžius viešųjų pirkimų procedūras 2021-08-06 pasirašyta paslaugų sutartis Nr. J9-2018 dėl Klaipėdos miesto pradinių klasių mokytojų dalyvavimo programoje „Skaitmeninio raštingumo, informatikos ir technologinės kūrybos įgūdžių programa“ paslaugos. Sutarties pabaiga – 2022-05-31. Programoje mokosi 170 mokytojų iš 24 mokyklų.</t>
  </si>
  <si>
    <t>2021 m.: Įvykdžius viešųjų pirkimų procedūras 2021-08-06 pasirašyta paslaugų sutartis Nr. J9-2018 dėl Klaipėdos miesto pradinių klasių mokytojų dalyvavimo programoje „Skaitmeninio raštingumo, informatikos ir technologinės kūrybos įgūdžių programa“ paslaugos. Sutarties pabaigos data – 2022-05-31. 2022 m. sausio 6 d. duomenimis, 4083 vaikus per Programoje dalyvaujančius mokytojus pasiekia Programos turinys: 1039 vaikai lanko neformalaus ugdymo būrelius, kuriuos veda Programoje dalyvaujantys mokytojai; 2774 vaikai mokosi pagal atnaujintą ugdymo turinį, nes jų mokytojai į pamokas integravo Programos turinį.</t>
  </si>
  <si>
    <t>2021 m.: Iki rugsėjo mėn. priemonė įgyvendinta pagal 2018-08-09 sutartį Nr. J9-1730 pasirašytą VšĮ „Klaipėda ID“. I–III ketv. svetainė atnaujinta po 3 kartus kiekvieną ketvirtį. Po atliktų viešųjų pirkimų procedūrų 2021-08-27 su VšĮ „Klaipėda ID“ buvo pasirašyta 3 metų sutartis Nr. J9-2176.  Pagal naują sutartį šis rodiklis nebus skaičiuojamas.</t>
  </si>
  <si>
    <t>2021 m.: Iki 2021 m. rugsėjo priemonė buvo įgyvendinama pagal 2018-08-09 sutartį Nr. J9-1730 su VšĮ „Klaipėda ID“. 
Nuo sausio 1 d. iki rugpjūčio 27 d. kai buvo pasirašyta nauja sutartis Kultūros fabrikas suteikė 50,5 val. nemokamų konsultacijų, metodinių paslaugų (iki 1 val.).</t>
  </si>
  <si>
    <t>2021 m.: Iki rugsėjo mėn. priemonė įgyvendinta pagal 2018-08-09 sutartį Nr. J9-1730, pasirašytą su VšĮ „Klaipėda ID“. Kultūros fabrike vidutiniškai reziduoja 25 SVV subjektai (sutartys), Pilies dirbtuvėse – 46 SVV subjektai. Po atliktų viešųjų pirkimų procedūrų 2021-08-27 su VšĮ „Klaipėda ID“ buvo pasirašyta 3 metų sutartis Nr. J9-2176. Pagal naują sutartį šis rodiklis nebus skaičiuojamas.</t>
  </si>
  <si>
    <r>
      <t>2021 m.: Iki rugsėjo mėn. priemonė įgyvendinta pagal 2018-08-09 sutartį Nr. J9-1730 pasirašytą su VšĮ „Klaipėda ID“. I ketv. suorganizuoti 3 kvalifikacijos kėlimo renginiai.</t>
    </r>
    <r>
      <rPr>
        <sz val="10"/>
        <rFont val="Times New Roman"/>
        <family val="1"/>
        <charset val="186"/>
      </rPr>
      <t xml:space="preserve"> II ketv. suorganizuoti 2,6 kvalifikacijos kėlimo renginiai (pagal sutartį kvalifikaciniai renginiai skaičiuojami taip: „Mokymo, kvalifikacijos kėlimo paslaugos SVV subjektams (kaip tai nurodyta techninės specifikacijos 2.2.3 p.) atskiras renginys iki 6 val. trukmės“. Jei renginys truko trumpiau nei 6 val. buvo skaičiuojama nelyginiu skaičiumi). </t>
    </r>
    <r>
      <rPr>
        <sz val="10"/>
        <color rgb="FF000000"/>
        <rFont val="Times New Roman"/>
        <family val="1"/>
        <charset val="186"/>
      </rPr>
      <t>Po atliktų viešųjų pirkimų procedūrų 2021-08-27 su VšĮ „Klaipėda ID“ buvo pasirašyta 3 metų sutartis Nr. J9-2176.  Pagal naują sutartį šis rodiklis nebus skaičiuojamas.</t>
    </r>
  </si>
  <si>
    <t>2021 m.: Priemonė įgyvendinama pagal 2021-08-27 sutartį Nr.  J9-2176, pasirašytą su VšĮ „Klaipėda ID“. Kultūros fabriko rezidentų skaičius: asmenų individualios veikos teikėjų – 108 ir įmonių sutarčių – 26,iš viso rezidentų vidutiniškai per mėn. – 134.</t>
  </si>
  <si>
    <r>
      <t>2021 m.: Priemonė įgyvendinama pagal 2021-08-27 sutartį Nr.  J9-2176, pasirašytą su VšĮ „Klaipėda ID“. SVV subjektų, gavusių viešąsias paslaugas, skaičius: per 2021 m. 134 Kultūros fabriko rezidentai gavo bazinį paslaugų paketą, 110 miesto SVV pakviesta į nemokamus verslumo seminarus,</t>
    </r>
    <r>
      <rPr>
        <sz val="10"/>
        <color rgb="FFFF0000"/>
        <rFont val="Times New Roman"/>
        <family val="1"/>
        <charset val="186"/>
      </rPr>
      <t xml:space="preserve"> </t>
    </r>
    <r>
      <rPr>
        <sz val="10"/>
        <rFont val="Times New Roman"/>
        <family val="1"/>
        <charset val="186"/>
      </rPr>
      <t>18 Pilies dirbtuvių rezidentų pakviesta į nemokamus seminarus ir konsultacijas bei gavo informacines paslaugas (neskaičiuoj</t>
    </r>
    <r>
      <rPr>
        <sz val="10"/>
        <color rgb="FF000000"/>
        <rFont val="Times New Roman"/>
        <family val="1"/>
        <charset val="186"/>
      </rPr>
      <t>ant patalpų), iš viso – 262 SVV subjektai.</t>
    </r>
  </si>
  <si>
    <t>2021 m.: Nuo 2016 m. Klaipėdos miesto savivaldybė kartu su kitomis Klaipėdos regiono savivaldybėmis įgyvendina Klaipėdos regiono pasiekiamumo ir žinomumo didinimo programą. 2019–2021 m. Programoje buvo suplanuota į Palangos oro uostą pritraukti 1 skrydį ir tai pavyko įgyvendinti – 2018 m. pasirašytas sutartis su „Wizzair“. 2020 m. dėl COVID-19 pandemijos sustabdžius visus skrydžius neapibrėžtam laikui sutartis su „Wizzair“ buvo nutraukta. 2021 m. įgyvendinant Programą naujų skrydžių nebuvo pritraukta. 2021 m. iš Palangos oro uosto buvo 6 skrydžių kryptys.</t>
  </si>
  <si>
    <t>2021 m.: Savivaldybės administracijos direktoriaus 2020-06-04  įsakymu Nr. AD1-714 patvirtintas finansavimas 4 įmonėms, kurios buvo suplanavusios plėsti savo veiklą Klaipėdoje. Su įmonėmis sudarytose sutartyse numatyta, kad darbo vietos turi būti įsteigtos per 12 mėn. nuo sutarčių pasirašymo dienos, visos sutartys turėjo būti įgyvendintos iki 2021 m. liepos pab. Nė viena įmonė neįgyvendino sutartinių įsipareigojimų, o pagrindinės to priežastys buvo: dėl COVID-19 pandemijos koreguoti įmonių plėtros planai bei reikalingų specialistų trūkumas Klaipėdoje. Siekiant atliepti verslo poreikius, parengtas ir  2021 m. lapkričio 25 d. Savivaldybės  tarybos patvirtintas naujas Paskatos naujų darbo vietų kūrimui Klaipėdos mieste administravimo tvarkos aprašas. Konkursas paraiškų teikimui bus paskelbtas 2022 m. sausio mėn.</t>
  </si>
  <si>
    <t>2021 m.: 2021 m. spalio mėn. buvo paskelbtas SVV patirtų išlaidų kompensavimo konkursas. Buvo gautos 2 paraiškos, iš kurių viena finansuota. Savivaldybės administracijos direktoriaus 2021-12-23 įsakymu Nr. AD1-1505 1500 Eur finansavimas skirtas VšĮ „Fizinio aktyvumo akademija“ projekto paraiškai „Kompensuojamos komercinės paskirties nekilnojamojo turto (išskyrus sandėliavimo) arba darbo vietos Klaipėdos mieste nuomos mokesčio išlaidos“.</t>
  </si>
  <si>
    <t>2021 m.: Šiai priemonei buvo skirtas 40 800 Eur finansavimas. 2021 m. balandžio mėn. buvo paskelbtas SVV projektų dalinio finansavimo konkursas, kuriam gautos 25 paraiškos už 332 950,81 Eur. Po paraiškų vertinimo finansavimas skirtas 3 projektams, kurių bendra vertė – 44 840,0 Eur. Klaipėdos miesto savivaldybės administracijos direktoriaus 2021 m. liepos 12 d. įsakymu Nr. AD1-863, dalinis finansavimas skiriamas šiems SVV subjektams:
1. UAB „Adseva“, kodas 141988584, paraiškai „UAB „Adseva“ (10 Tiltų) plėtra Klaipėdos senamiestyje“ – 14 840,0 Eur;
2. Karolio Lengvino, veikiančio pagal individualios veiklos pažymą Nr. 596259, paraiškai „CNC frezavimo staklės vandenlentėms“ – 14 000,0 Eur“;
3. UAB „Gera nuotaika“, kodas 304159476, paraiškai „Radijo bangomis“ – 15 000,0 Eur.</t>
  </si>
  <si>
    <t>2021 m.: Projektas įgyvendinamas pagal suplanuotą grafiką.</t>
  </si>
  <si>
    <t>2021 m.: Asociacija „Klaipėdos regionas“ projektą įgyvendina pagal grafiką. 2021 m. Asociacijai pervesta 13 164,13 Eur prisidėjimo suma.</t>
  </si>
  <si>
    <r>
      <t xml:space="preserve">2021 m.: 1. 2021-02-12 pasirašyta taktilinių žemėlapių projektavimo, pagaminimo ir įrengimo darbų sutartis Nr. J9-553. Patvirtinti galutiniai principiniai sprendiniai, vyksta gamybos ir įrengimo darbai. Darbus vėluojama atlikti dėl skulptoriaus ligos. 2. Įvykus pirkimui projekte buvo sutaupytos lėšos. </t>
    </r>
    <r>
      <rPr>
        <sz val="10"/>
        <rFont val="Times New Roman"/>
        <family val="1"/>
        <charset val="186"/>
      </rPr>
      <t>Kreiptasi į Lietuvos verslo paramos agentūrą dėl sutaupytų lėšų panaudojimo įrengiant dar vieną taktilinį žemėlapį ir gautas pritarimas.</t>
    </r>
    <r>
      <rPr>
        <sz val="10"/>
        <color rgb="FF000000"/>
        <rFont val="Times New Roman"/>
        <family val="1"/>
        <charset val="186"/>
      </rPr>
      <t xml:space="preserve"> Įvyko viešųjų pirkimų procedūros taktiliniam žemėlapiui iš sutaupytų lėšų įsigyti. 2021-08-24 pasirašyta  taktilinio žemėlapio projektavimo, pagaminimo ir įrengimo darbų sutartis Nr. J9-2156 su UAB „Lėkis“. Vyksta projektavimo darbai.</t>
    </r>
  </si>
  <si>
    <t>Savivaldybės biudžeto lėšos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</si>
</sst>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Arial"/>
      <charset val="186"/>
    </font>
    <font>
      <sz val="10"/>
      <name val="Times New Roman"/>
      <family val="1"/>
      <charset val="186"/>
    </font>
    <font>
      <sz val="10"/>
      <name val="TimesLT"/>
      <charset val="186"/>
    </font>
    <font>
      <sz val="10"/>
      <name val="Arial"/>
      <family val="2"/>
      <charset val="186"/>
    </font>
    <font>
      <sz val="11"/>
      <name val="Times New Roman"/>
      <family val="1"/>
      <charset val="186"/>
    </font>
    <font>
      <b/>
      <sz val="12"/>
      <name val="Times New Roman"/>
      <family val="1"/>
      <charset val="186"/>
    </font>
    <font>
      <sz val="12"/>
      <name val="Times New Roman"/>
      <family val="1"/>
      <charset val="186"/>
    </font>
    <font>
      <sz val="12"/>
      <color rgb="FFFF0000"/>
      <name val="Times New Roman"/>
      <family val="1"/>
      <charset val="186"/>
    </font>
    <font>
      <b/>
      <sz val="10"/>
      <color rgb="FF000000"/>
      <name val="Times New Roman"/>
      <family val="1"/>
      <charset val="186"/>
    </font>
    <font>
      <sz val="10"/>
      <color rgb="FF000000"/>
      <name val="Times New Roman"/>
      <family val="1"/>
      <charset val="186"/>
    </font>
    <font>
      <sz val="11"/>
      <color rgb="FF000000"/>
      <name val="Times New Roman"/>
      <family val="1"/>
      <charset val="186"/>
    </font>
    <font>
      <b/>
      <sz val="11"/>
      <color rgb="FF000000"/>
      <name val="Times New Roman"/>
      <family val="1"/>
      <charset val="186"/>
    </font>
    <font>
      <sz val="10"/>
      <color theme="0"/>
      <name val="Times New Roman"/>
      <family val="1"/>
      <charset val="186"/>
    </font>
    <font>
      <sz val="10"/>
      <color rgb="FFFF0000"/>
      <name val="Times New Roman"/>
      <family val="1"/>
      <charset val="186"/>
    </font>
    <font>
      <b/>
      <sz val="10"/>
      <name val="Times New Roman"/>
      <family val="1"/>
      <charset val="186"/>
    </font>
  </fonts>
  <fills count="8">
    <fill>
      <patternFill patternType="none"/>
    </fill>
    <fill>
      <patternFill patternType="gray125"/>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4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indexed="64"/>
      </top>
      <bottom/>
      <diagonal/>
    </border>
    <border>
      <left/>
      <right style="thin">
        <color rgb="FF000000"/>
      </right>
      <top style="thin">
        <color indexed="64"/>
      </top>
      <bottom/>
      <diagonal/>
    </border>
    <border>
      <left/>
      <right style="thin">
        <color rgb="FF000000"/>
      </right>
      <top/>
      <bottom style="medium">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medium">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rgb="FF000000"/>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xf numFmtId="0" fontId="3" fillId="0" borderId="0">
      <alignment vertical="center"/>
    </xf>
  </cellStyleXfs>
  <cellXfs count="236">
    <xf numFmtId="0" fontId="0" fillId="0" borderId="0" xfId="0"/>
    <xf numFmtId="0" fontId="0" fillId="0" borderId="0" xfId="0" applyFill="1"/>
    <xf numFmtId="0" fontId="5" fillId="0" borderId="0" xfId="0" applyFont="1" applyFill="1" applyAlignment="1"/>
    <xf numFmtId="0" fontId="6" fillId="0" borderId="0" xfId="0" applyFont="1" applyFill="1"/>
    <xf numFmtId="0" fontId="5" fillId="0" borderId="0" xfId="0" applyFont="1" applyFill="1" applyAlignment="1">
      <alignment horizontal="left" vertical="top"/>
    </xf>
    <xf numFmtId="0" fontId="6" fillId="0" borderId="0" xfId="0" applyFont="1" applyFill="1" applyAlignment="1">
      <alignment vertical="top" wrapText="1"/>
    </xf>
    <xf numFmtId="0" fontId="1" fillId="0" borderId="0" xfId="2" applyFont="1" applyFill="1" applyAlignment="1"/>
    <xf numFmtId="0" fontId="6" fillId="0" borderId="0" xfId="0" applyFont="1" applyFill="1" applyAlignment="1">
      <alignment horizontal="right" vertical="top"/>
    </xf>
    <xf numFmtId="0" fontId="7" fillId="0" borderId="0" xfId="0" applyFont="1" applyFill="1" applyAlignment="1">
      <alignment horizontal="right" vertical="top"/>
    </xf>
    <xf numFmtId="0" fontId="5" fillId="0" borderId="0" xfId="0" applyFont="1" applyFill="1"/>
    <xf numFmtId="0" fontId="1" fillId="0" borderId="0" xfId="0" applyFont="1" applyFill="1"/>
    <xf numFmtId="0" fontId="4" fillId="0" borderId="0" xfId="0" applyFont="1" applyFill="1" applyAlignment="1">
      <alignment vertical="center" wrapText="1"/>
    </xf>
    <xf numFmtId="0" fontId="9" fillId="0" borderId="0" xfId="0" applyNumberFormat="1" applyFont="1" applyFill="1" applyAlignment="1" applyProtection="1">
      <alignment wrapText="1" readingOrder="1"/>
    </xf>
    <xf numFmtId="0" fontId="8" fillId="3" borderId="1" xfId="0" applyNumberFormat="1" applyFont="1" applyFill="1" applyBorder="1" applyAlignment="1" applyProtection="1">
      <alignment vertical="top" wrapText="1" readingOrder="1"/>
      <protection locked="0"/>
    </xf>
    <xf numFmtId="0" fontId="8" fillId="3" borderId="2" xfId="0" applyNumberFormat="1" applyFont="1" applyFill="1" applyBorder="1" applyAlignment="1" applyProtection="1">
      <alignment horizontal="left" vertical="top" wrapText="1" readingOrder="1"/>
      <protection locked="0"/>
    </xf>
    <xf numFmtId="0" fontId="8" fillId="3" borderId="2" xfId="0" applyNumberFormat="1" applyFont="1" applyFill="1" applyBorder="1" applyAlignment="1" applyProtection="1">
      <alignment horizontal="center" vertical="top" wrapText="1" readingOrder="1"/>
      <protection locked="0"/>
    </xf>
    <xf numFmtId="0" fontId="8" fillId="3" borderId="2"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8" fillId="5" borderId="1" xfId="0" applyNumberFormat="1" applyFont="1" applyFill="1" applyBorder="1" applyAlignment="1" applyProtection="1">
      <alignment vertical="top" wrapText="1" readingOrder="1"/>
      <protection locked="0"/>
    </xf>
    <xf numFmtId="0" fontId="8" fillId="5" borderId="2" xfId="0" applyNumberFormat="1" applyFont="1" applyFill="1" applyBorder="1" applyAlignment="1" applyProtection="1">
      <alignment vertical="top" wrapText="1" readingOrder="1"/>
      <protection locked="0"/>
    </xf>
    <xf numFmtId="0" fontId="8" fillId="5" borderId="2" xfId="0" applyNumberFormat="1" applyFont="1" applyFill="1" applyBorder="1" applyAlignment="1" applyProtection="1">
      <alignment horizontal="left" vertical="top" wrapText="1" readingOrder="1"/>
      <protection locked="0"/>
    </xf>
    <xf numFmtId="0" fontId="8" fillId="5" borderId="2" xfId="0" applyNumberFormat="1" applyFont="1" applyFill="1" applyBorder="1" applyAlignment="1" applyProtection="1">
      <alignment horizontal="center" vertical="top" wrapText="1" readingOrder="1"/>
      <protection locked="0"/>
    </xf>
    <xf numFmtId="0" fontId="8" fillId="5" borderId="2" xfId="0" applyNumberFormat="1" applyFont="1" applyFill="1" applyBorder="1" applyAlignment="1" applyProtection="1">
      <alignment horizontal="righ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6" borderId="5" xfId="0" applyNumberFormat="1" applyFont="1" applyFill="1" applyBorder="1" applyAlignment="1" applyProtection="1">
      <alignment vertical="top" wrapText="1" readingOrder="1"/>
      <protection locked="0"/>
    </xf>
    <xf numFmtId="0" fontId="8" fillId="6" borderId="5" xfId="0" applyNumberFormat="1" applyFont="1" applyFill="1" applyBorder="1" applyAlignment="1" applyProtection="1">
      <alignment horizontal="right" vertical="top" wrapText="1" readingOrder="1"/>
      <protection locked="0"/>
    </xf>
    <xf numFmtId="0" fontId="6" fillId="0" borderId="0" xfId="0" applyFont="1" applyAlignment="1">
      <alignment vertical="top" wrapText="1"/>
    </xf>
    <xf numFmtId="0" fontId="8" fillId="3" borderId="3"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164" fontId="8" fillId="5" borderId="2" xfId="0" applyNumberFormat="1" applyFont="1" applyFill="1" applyBorder="1" applyAlignment="1" applyProtection="1">
      <alignment horizontal="right" vertical="top" wrapText="1" readingOrder="1"/>
    </xf>
    <xf numFmtId="0" fontId="8" fillId="5" borderId="3" xfId="0" applyNumberFormat="1" applyFont="1" applyFill="1" applyBorder="1" applyAlignment="1" applyProtection="1">
      <alignment horizontal="lef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6" fillId="0" borderId="0" xfId="0" applyFont="1" applyFill="1" applyAlignment="1"/>
    <xf numFmtId="0" fontId="6" fillId="0" borderId="0" xfId="0" applyFont="1" applyFill="1" applyAlignment="1">
      <alignment vertical="top"/>
    </xf>
    <xf numFmtId="0" fontId="1" fillId="0" borderId="0" xfId="0" applyNumberFormat="1" applyFont="1" applyFill="1" applyAlignment="1" applyProtection="1">
      <alignment wrapText="1" readingOrder="1"/>
    </xf>
    <xf numFmtId="0" fontId="1" fillId="0" borderId="0" xfId="0" applyNumberFormat="1" applyFont="1" applyFill="1" applyAlignment="1" applyProtection="1">
      <alignment horizontal="center" wrapText="1" readingOrder="1"/>
    </xf>
    <xf numFmtId="0" fontId="6"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Fill="1" applyAlignment="1">
      <alignment horizontal="center"/>
    </xf>
    <xf numFmtId="0" fontId="6" fillId="0" borderId="0" xfId="0" applyFont="1" applyFill="1" applyAlignment="1">
      <alignment horizontal="left" vertical="top"/>
    </xf>
    <xf numFmtId="0" fontId="6" fillId="0" borderId="0" xfId="0" applyFont="1" applyAlignment="1">
      <alignment horizontal="left" vertical="top" wrapText="1"/>
    </xf>
    <xf numFmtId="0" fontId="1" fillId="0" borderId="0" xfId="0" applyNumberFormat="1" applyFont="1" applyFill="1" applyAlignment="1" applyProtection="1">
      <alignment horizontal="right"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164" fontId="9" fillId="0" borderId="2" xfId="0" applyNumberFormat="1" applyFont="1" applyFill="1" applyBorder="1" applyAlignment="1" applyProtection="1">
      <alignment horizontal="right" vertical="top" wrapText="1" readingOrder="1"/>
    </xf>
    <xf numFmtId="0" fontId="9" fillId="0" borderId="8" xfId="0" applyNumberFormat="1" applyFont="1" applyFill="1" applyBorder="1" applyAlignment="1" applyProtection="1">
      <alignment horizontal="left" vertical="top" wrapText="1" readingOrder="1"/>
      <protection locked="0"/>
    </xf>
    <xf numFmtId="0" fontId="9" fillId="0" borderId="8" xfId="0" applyNumberFormat="1" applyFont="1" applyFill="1" applyBorder="1" applyAlignment="1" applyProtection="1">
      <alignment horizontal="center" vertical="top" wrapText="1" readingOrder="1"/>
      <protection locked="0"/>
    </xf>
    <xf numFmtId="0" fontId="9" fillId="0" borderId="8" xfId="0" applyNumberFormat="1" applyFont="1" applyFill="1" applyBorder="1" applyAlignment="1" applyProtection="1">
      <alignment horizontal="right" vertical="top" wrapText="1" readingOrder="1"/>
      <protection locked="0"/>
    </xf>
    <xf numFmtId="0" fontId="9" fillId="0" borderId="9" xfId="0" applyNumberFormat="1" applyFont="1" applyFill="1" applyBorder="1" applyAlignment="1" applyProtection="1">
      <alignment horizontal="left" vertical="top" wrapText="1" readingOrder="1"/>
      <protection locked="0"/>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2" fontId="9" fillId="0" borderId="5" xfId="0" applyNumberFormat="1" applyFont="1" applyFill="1" applyBorder="1" applyAlignment="1" applyProtection="1">
      <alignment horizontal="right" vertical="top" wrapText="1" readingOrder="1"/>
      <protection locked="0"/>
    </xf>
    <xf numFmtId="0" fontId="9" fillId="7" borderId="5" xfId="0" applyNumberFormat="1" applyFont="1" applyFill="1" applyBorder="1" applyAlignment="1" applyProtection="1">
      <alignment horizontal="left" vertical="top" wrapText="1" readingOrder="1"/>
      <protection locked="0"/>
    </xf>
    <xf numFmtId="0" fontId="9" fillId="7" borderId="5" xfId="0" applyNumberFormat="1" applyFont="1" applyFill="1" applyBorder="1" applyAlignment="1" applyProtection="1">
      <alignment horizontal="center" vertical="top" wrapText="1" readingOrder="1"/>
      <protection locked="0"/>
    </xf>
    <xf numFmtId="0" fontId="9" fillId="7" borderId="5" xfId="0" applyNumberFormat="1" applyFont="1" applyFill="1" applyBorder="1" applyAlignment="1" applyProtection="1">
      <alignment horizontal="right" vertical="top" wrapText="1" readingOrder="1"/>
      <protection locked="0"/>
    </xf>
    <xf numFmtId="2" fontId="9" fillId="7" borderId="5" xfId="0" applyNumberFormat="1" applyFont="1" applyFill="1" applyBorder="1" applyAlignment="1" applyProtection="1">
      <alignment horizontal="right" vertical="top" wrapText="1" readingOrder="1"/>
      <protection locked="0"/>
    </xf>
    <xf numFmtId="0" fontId="9" fillId="7" borderId="6" xfId="0" applyNumberFormat="1" applyFont="1" applyFill="1" applyBorder="1" applyAlignment="1" applyProtection="1">
      <alignment horizontal="left" vertical="top" wrapText="1" readingOrder="1"/>
      <protection locked="0"/>
    </xf>
    <xf numFmtId="0" fontId="9" fillId="2" borderId="5" xfId="0" applyNumberFormat="1" applyFont="1" applyFill="1" applyBorder="1" applyAlignment="1" applyProtection="1">
      <alignment horizontal="left" vertical="top" wrapText="1" readingOrder="1"/>
      <protection locked="0"/>
    </xf>
    <xf numFmtId="0" fontId="9" fillId="2" borderId="5" xfId="0" applyNumberFormat="1" applyFont="1" applyFill="1" applyBorder="1" applyAlignment="1" applyProtection="1">
      <alignment horizontal="center" vertical="top" wrapText="1" readingOrder="1"/>
      <protection locked="0"/>
    </xf>
    <xf numFmtId="0" fontId="9" fillId="2" borderId="5" xfId="0" applyNumberFormat="1" applyFont="1" applyFill="1" applyBorder="1" applyAlignment="1" applyProtection="1">
      <alignment horizontal="right" vertical="top" wrapText="1" readingOrder="1"/>
      <protection locked="0"/>
    </xf>
    <xf numFmtId="0" fontId="9" fillId="2" borderId="6"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center" vertical="top" wrapText="1" readingOrder="1"/>
      <protection locked="0"/>
    </xf>
    <xf numFmtId="0" fontId="9" fillId="0" borderId="22" xfId="0" applyNumberFormat="1" applyFont="1" applyFill="1" applyBorder="1" applyAlignment="1" applyProtection="1">
      <alignment horizontal="center" vertical="top" wrapText="1" readingOrder="1"/>
      <protection locked="0"/>
    </xf>
    <xf numFmtId="0" fontId="9" fillId="2" borderId="2" xfId="0" applyNumberFormat="1" applyFont="1" applyFill="1" applyBorder="1" applyAlignment="1" applyProtection="1">
      <alignment horizontal="left" vertical="top" wrapText="1" readingOrder="1"/>
      <protection locked="0"/>
    </xf>
    <xf numFmtId="0" fontId="9" fillId="2" borderId="2" xfId="0" applyNumberFormat="1" applyFont="1" applyFill="1" applyBorder="1" applyAlignment="1" applyProtection="1">
      <alignment horizontal="center" vertical="top" wrapText="1" readingOrder="1"/>
      <protection locked="0"/>
    </xf>
    <xf numFmtId="0" fontId="9" fillId="2" borderId="2" xfId="0" applyNumberFormat="1" applyFont="1" applyFill="1" applyBorder="1" applyAlignment="1" applyProtection="1">
      <alignment horizontal="right" vertical="top" wrapText="1" readingOrder="1"/>
      <protection locked="0"/>
    </xf>
    <xf numFmtId="164" fontId="8" fillId="6" borderId="5" xfId="0" applyNumberFormat="1" applyFont="1" applyFill="1" applyBorder="1" applyAlignment="1" applyProtection="1">
      <alignment horizontal="center" vertical="top" wrapText="1" readingOrder="1"/>
    </xf>
    <xf numFmtId="4" fontId="9" fillId="0" borderId="8"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vertical="top" wrapText="1" readingOrder="1"/>
      <protection locked="0"/>
    </xf>
    <xf numFmtId="0" fontId="12" fillId="0" borderId="8" xfId="0" applyNumberFormat="1" applyFont="1" applyFill="1" applyBorder="1" applyAlignment="1" applyProtection="1">
      <alignment vertical="top" wrapText="1" readingOrder="1"/>
      <protection locked="0"/>
    </xf>
    <xf numFmtId="0" fontId="12" fillId="0" borderId="8" xfId="0" applyNumberFormat="1" applyFont="1" applyFill="1" applyBorder="1" applyAlignment="1" applyProtection="1">
      <alignment horizontal="center" vertical="top" wrapText="1" readingOrder="1"/>
      <protection locked="0"/>
    </xf>
    <xf numFmtId="164" fontId="12" fillId="0" borderId="8" xfId="0" applyNumberFormat="1" applyFont="1" applyFill="1" applyBorder="1" applyAlignment="1" applyProtection="1">
      <alignment horizontal="right" vertical="top" wrapText="1" readingOrder="1"/>
      <protection locked="0"/>
    </xf>
    <xf numFmtId="0" fontId="12" fillId="0" borderId="8" xfId="0" applyNumberFormat="1" applyFont="1" applyFill="1" applyBorder="1" applyAlignment="1" applyProtection="1">
      <alignment horizontal="left" vertical="top" wrapText="1" readingOrder="1"/>
      <protection locked="0"/>
    </xf>
    <xf numFmtId="4" fontId="12" fillId="0" borderId="8" xfId="0" applyNumberFormat="1" applyFont="1" applyFill="1" applyBorder="1" applyAlignment="1" applyProtection="1">
      <alignment horizontal="right" vertical="top" wrapText="1" readingOrder="1"/>
      <protection locked="0"/>
    </xf>
    <xf numFmtId="0" fontId="12" fillId="0" borderId="8" xfId="0" applyNumberFormat="1" applyFont="1" applyFill="1" applyBorder="1" applyAlignment="1" applyProtection="1">
      <alignment horizontal="right" vertical="top" wrapText="1" readingOrder="1"/>
      <protection locked="0"/>
    </xf>
    <xf numFmtId="0" fontId="12" fillId="0" borderId="9" xfId="0" applyNumberFormat="1" applyFont="1" applyFill="1" applyBorder="1" applyAlignment="1" applyProtection="1">
      <alignment horizontal="left" vertical="top" wrapText="1" readingOrder="1"/>
      <protection locked="0"/>
    </xf>
    <xf numFmtId="0" fontId="9" fillId="0" borderId="25" xfId="0" applyNumberFormat="1" applyFont="1" applyFill="1" applyBorder="1" applyAlignment="1" applyProtection="1">
      <alignment horizontal="center" vertical="top" wrapText="1" readingOrder="1"/>
      <protection locked="0"/>
    </xf>
    <xf numFmtId="0" fontId="9" fillId="0" borderId="26" xfId="0" applyNumberFormat="1" applyFont="1" applyFill="1" applyBorder="1" applyAlignment="1" applyProtection="1">
      <alignment horizontal="center" vertical="top" wrapText="1" readingOrder="1"/>
      <protection locked="0"/>
    </xf>
    <xf numFmtId="164" fontId="12" fillId="0" borderId="22" xfId="0" applyNumberFormat="1" applyFont="1" applyFill="1" applyBorder="1" applyAlignment="1" applyProtection="1">
      <alignment horizontal="right" vertical="top" wrapText="1" readingOrder="1"/>
      <protection locked="0"/>
    </xf>
    <xf numFmtId="164" fontId="12" fillId="0" borderId="28" xfId="0" applyNumberFormat="1" applyFont="1" applyFill="1" applyBorder="1" applyAlignment="1" applyProtection="1">
      <alignment horizontal="right" vertical="top" wrapText="1" readingOrder="1"/>
      <protection locked="0"/>
    </xf>
    <xf numFmtId="164" fontId="12" fillId="0" borderId="29" xfId="0" applyNumberFormat="1" applyFont="1" applyFill="1" applyBorder="1" applyAlignment="1" applyProtection="1">
      <alignment horizontal="right" vertical="top" wrapText="1" readingOrder="1"/>
      <protection locked="0"/>
    </xf>
    <xf numFmtId="164" fontId="12" fillId="0" borderId="30" xfId="0" applyNumberFormat="1" applyFont="1" applyFill="1" applyBorder="1" applyAlignment="1" applyProtection="1">
      <alignment horizontal="right" vertical="top" wrapText="1" readingOrder="1"/>
      <protection locked="0"/>
    </xf>
    <xf numFmtId="0" fontId="9" fillId="0" borderId="22" xfId="0" applyNumberFormat="1" applyFont="1" applyFill="1" applyBorder="1" applyAlignment="1" applyProtection="1">
      <alignment horizontal="right" vertical="top" wrapText="1" readingOrder="1"/>
      <protection locked="0"/>
    </xf>
    <xf numFmtId="0" fontId="9" fillId="0" borderId="23" xfId="0" applyNumberFormat="1" applyFont="1" applyFill="1" applyBorder="1" applyAlignment="1" applyProtection="1">
      <alignment horizontal="left" vertical="top" wrapText="1" readingOrder="1"/>
      <protection locked="0"/>
    </xf>
    <xf numFmtId="0" fontId="9" fillId="0" borderId="26" xfId="0" applyNumberFormat="1" applyFont="1" applyFill="1" applyBorder="1" applyAlignment="1" applyProtection="1">
      <alignment horizontal="left" vertical="top" wrapText="1" readingOrder="1"/>
      <protection locked="0"/>
    </xf>
    <xf numFmtId="0" fontId="9" fillId="0" borderId="26" xfId="0" applyNumberFormat="1" applyFont="1" applyFill="1" applyBorder="1" applyAlignment="1" applyProtection="1">
      <alignment horizontal="right" vertical="top" wrapText="1" readingOrder="1"/>
      <protection locked="0"/>
    </xf>
    <xf numFmtId="0" fontId="9" fillId="0" borderId="31" xfId="0" applyNumberFormat="1" applyFont="1" applyFill="1" applyBorder="1" applyAlignment="1" applyProtection="1">
      <alignment horizontal="left" vertical="top" wrapText="1" readingOrder="1"/>
      <protection locked="0"/>
    </xf>
    <xf numFmtId="0" fontId="8" fillId="4" borderId="13" xfId="0" applyNumberFormat="1" applyFont="1" applyFill="1" applyBorder="1" applyAlignment="1" applyProtection="1">
      <alignment horizontal="center" vertical="top" wrapText="1" readingOrder="1"/>
      <protection locked="0"/>
    </xf>
    <xf numFmtId="0" fontId="9" fillId="7" borderId="2" xfId="0" applyNumberFormat="1" applyFont="1" applyFill="1" applyBorder="1" applyAlignment="1" applyProtection="1">
      <alignment horizontal="center" vertical="top" wrapText="1" readingOrder="1"/>
      <protection locked="0"/>
    </xf>
    <xf numFmtId="164" fontId="9" fillId="7" borderId="2" xfId="0" applyNumberFormat="1" applyFont="1" applyFill="1" applyBorder="1" applyAlignment="1" applyProtection="1">
      <alignment horizontal="right" vertical="top" wrapText="1" readingOrder="1"/>
    </xf>
    <xf numFmtId="164" fontId="9" fillId="7" borderId="5" xfId="0" applyNumberFormat="1" applyFont="1" applyFill="1" applyBorder="1" applyAlignment="1" applyProtection="1">
      <alignment horizontal="right" vertical="top" wrapText="1" readingOrder="1"/>
      <protection locked="0"/>
    </xf>
    <xf numFmtId="164" fontId="9" fillId="2" borderId="2" xfId="0" applyNumberFormat="1" applyFont="1" applyFill="1" applyBorder="1" applyAlignment="1" applyProtection="1">
      <alignment horizontal="right" vertical="top" wrapText="1" readingOrder="1"/>
    </xf>
    <xf numFmtId="164" fontId="9" fillId="2" borderId="5" xfId="0" applyNumberFormat="1" applyFont="1" applyFill="1" applyBorder="1" applyAlignment="1" applyProtection="1">
      <alignment horizontal="right" vertical="top" wrapText="1" readingOrder="1"/>
      <protection locked="0"/>
    </xf>
    <xf numFmtId="164" fontId="12" fillId="7" borderId="5" xfId="0" applyNumberFormat="1" applyFont="1" applyFill="1" applyBorder="1" applyAlignment="1" applyProtection="1">
      <alignment horizontal="right" vertical="top" wrapText="1" readingOrder="1"/>
      <protection locked="0"/>
    </xf>
    <xf numFmtId="0" fontId="9" fillId="2" borderId="3" xfId="0" applyNumberFormat="1" applyFont="1" applyFill="1" applyBorder="1" applyAlignment="1" applyProtection="1">
      <alignment horizontal="left" vertical="top" wrapText="1" readingOrder="1"/>
      <protection locked="0"/>
    </xf>
    <xf numFmtId="0" fontId="8" fillId="5" borderId="38" xfId="0" applyNumberFormat="1" applyFont="1" applyFill="1" applyBorder="1" applyAlignment="1" applyProtection="1">
      <alignment vertical="top" wrapText="1" readingOrder="1"/>
      <protection locked="0"/>
    </xf>
    <xf numFmtId="0" fontId="8" fillId="5" borderId="16" xfId="0" applyNumberFormat="1" applyFont="1" applyFill="1" applyBorder="1" applyAlignment="1" applyProtection="1">
      <alignment vertical="top" wrapText="1" readingOrder="1"/>
      <protection locked="0"/>
    </xf>
    <xf numFmtId="0" fontId="8" fillId="5" borderId="16" xfId="0" applyNumberFormat="1" applyFont="1" applyFill="1" applyBorder="1" applyAlignment="1" applyProtection="1">
      <alignment horizontal="center" vertical="top" wrapText="1" readingOrder="1"/>
      <protection locked="0"/>
    </xf>
    <xf numFmtId="164" fontId="8" fillId="5" borderId="16" xfId="0" applyNumberFormat="1" applyFont="1" applyFill="1" applyBorder="1" applyAlignment="1" applyProtection="1">
      <alignment horizontal="right" vertical="top" wrapText="1" readingOrder="1"/>
    </xf>
    <xf numFmtId="0" fontId="8" fillId="5" borderId="16" xfId="0" applyNumberFormat="1" applyFont="1" applyFill="1" applyBorder="1" applyAlignment="1" applyProtection="1">
      <alignment horizontal="left" vertical="top" wrapText="1" readingOrder="1"/>
      <protection locked="0"/>
    </xf>
    <xf numFmtId="0" fontId="8" fillId="5" borderId="16" xfId="0" applyNumberFormat="1" applyFont="1" applyFill="1" applyBorder="1" applyAlignment="1" applyProtection="1">
      <alignment horizontal="right" vertical="top" wrapText="1" readingOrder="1"/>
      <protection locked="0"/>
    </xf>
    <xf numFmtId="0" fontId="8" fillId="5" borderId="17" xfId="0" applyNumberFormat="1" applyFont="1" applyFill="1" applyBorder="1" applyAlignment="1" applyProtection="1">
      <alignment horizontal="left" vertical="top" wrapText="1" readingOrder="1"/>
      <protection locked="0"/>
    </xf>
    <xf numFmtId="0" fontId="8" fillId="4" borderId="27" xfId="0" applyNumberFormat="1" applyFont="1" applyFill="1" applyBorder="1" applyAlignment="1" applyProtection="1">
      <alignment horizontal="center" vertical="top" wrapText="1" readingOrder="1"/>
      <protection locked="0"/>
    </xf>
    <xf numFmtId="0" fontId="8" fillId="3" borderId="13" xfId="0" applyNumberFormat="1" applyFont="1" applyFill="1" applyBorder="1" applyAlignment="1" applyProtection="1">
      <alignment vertical="top" wrapText="1" readingOrder="1"/>
      <protection locked="0"/>
    </xf>
    <xf numFmtId="0" fontId="8" fillId="4" borderId="21" xfId="0" applyNumberFormat="1" applyFont="1" applyFill="1" applyBorder="1" applyAlignment="1" applyProtection="1">
      <alignment horizontal="left" vertical="top" wrapText="1" readingOrder="1"/>
      <protection locked="0"/>
    </xf>
    <xf numFmtId="0" fontId="8" fillId="4" borderId="39" xfId="0" applyNumberFormat="1" applyFont="1" applyFill="1" applyBorder="1" applyAlignment="1" applyProtection="1">
      <alignment horizontal="left" vertical="top" wrapText="1" readingOrder="1"/>
      <protection locked="0"/>
    </xf>
    <xf numFmtId="164" fontId="8" fillId="3" borderId="13" xfId="0" applyNumberFormat="1" applyFont="1" applyFill="1" applyBorder="1" applyAlignment="1" applyProtection="1">
      <alignment horizontal="right" vertical="top" wrapText="1" readingOrder="1"/>
    </xf>
    <xf numFmtId="0" fontId="8" fillId="3" borderId="13" xfId="0" applyNumberFormat="1" applyFont="1" applyFill="1" applyBorder="1" applyAlignment="1" applyProtection="1">
      <alignment horizontal="center" vertical="top" wrapText="1" readingOrder="1"/>
      <protection locked="0"/>
    </xf>
    <xf numFmtId="0" fontId="1" fillId="0" borderId="40" xfId="0" applyNumberFormat="1" applyFont="1" applyFill="1" applyBorder="1" applyAlignment="1" applyProtection="1">
      <alignment wrapText="1" readingOrder="1"/>
    </xf>
    <xf numFmtId="0" fontId="1" fillId="0" borderId="5" xfId="0" applyNumberFormat="1" applyFont="1" applyFill="1" applyBorder="1" applyAlignment="1" applyProtection="1">
      <alignment horizontal="right" vertical="top" wrapText="1" readingOrder="1"/>
      <protection locked="0"/>
    </xf>
    <xf numFmtId="0" fontId="9" fillId="4" borderId="18" xfId="0" applyNumberFormat="1" applyFont="1" applyFill="1" applyBorder="1" applyAlignment="1" applyProtection="1">
      <alignment horizontal="left" vertical="top" wrapText="1" readingOrder="1"/>
      <protection locked="0"/>
    </xf>
    <xf numFmtId="0" fontId="14" fillId="4" borderId="13" xfId="0" applyNumberFormat="1" applyFont="1" applyFill="1" applyBorder="1" applyAlignment="1" applyProtection="1">
      <alignment horizontal="right" vertical="top" wrapText="1" readingOrder="1"/>
      <protection locked="0"/>
    </xf>
    <xf numFmtId="0" fontId="14" fillId="4" borderId="27" xfId="0" applyNumberFormat="1" applyFont="1" applyFill="1" applyBorder="1" applyAlignment="1" applyProtection="1">
      <alignment horizontal="right" vertical="top" wrapText="1" readingOrder="1"/>
      <protection locked="0"/>
    </xf>
    <xf numFmtId="164" fontId="1" fillId="2" borderId="2" xfId="0" applyNumberFormat="1" applyFont="1" applyFill="1" applyBorder="1" applyAlignment="1" applyProtection="1">
      <alignment horizontal="right" vertical="top" wrapText="1" readingOrder="1"/>
    </xf>
    <xf numFmtId="164" fontId="1" fillId="7" borderId="5" xfId="0" applyNumberFormat="1" applyFont="1" applyFill="1" applyBorder="1" applyAlignment="1" applyProtection="1">
      <alignment horizontal="right" vertical="top" wrapText="1" readingOrder="1"/>
      <protection locked="0"/>
    </xf>
    <xf numFmtId="0" fontId="9" fillId="4" borderId="43" xfId="0" applyNumberFormat="1" applyFont="1" applyFill="1" applyBorder="1" applyAlignment="1" applyProtection="1">
      <alignment horizontal="left" vertical="top" wrapText="1" readingOrder="1"/>
      <protection locked="0"/>
    </xf>
    <xf numFmtId="0" fontId="1" fillId="0" borderId="44" xfId="0" applyNumberFormat="1" applyFont="1" applyFill="1" applyBorder="1" applyAlignment="1" applyProtection="1">
      <alignment wrapText="1" readingOrder="1"/>
    </xf>
    <xf numFmtId="0" fontId="6" fillId="0" borderId="0" xfId="0" applyFont="1" applyFill="1" applyAlignment="1">
      <alignment horizontal="left" vertical="top"/>
    </xf>
    <xf numFmtId="0" fontId="6" fillId="0" borderId="0" xfId="0" applyFont="1" applyFill="1" applyAlignment="1">
      <alignment horizontal="left" vertical="top" wrapText="1"/>
    </xf>
    <xf numFmtId="0" fontId="6" fillId="0" borderId="0" xfId="0" applyFont="1" applyFill="1" applyAlignment="1">
      <alignment horizontal="justify" vertical="justify" wrapText="1"/>
    </xf>
    <xf numFmtId="0" fontId="6" fillId="0" borderId="0" xfId="0" applyFont="1" applyFill="1" applyAlignment="1">
      <alignment horizontal="left"/>
    </xf>
    <xf numFmtId="0" fontId="6" fillId="0" borderId="0" xfId="0" applyFont="1" applyFill="1" applyBorder="1" applyAlignment="1">
      <alignment horizontal="justify" vertical="justify" wrapText="1"/>
    </xf>
    <xf numFmtId="0" fontId="6" fillId="0" borderId="0" xfId="0" applyFont="1" applyAlignment="1">
      <alignment horizontal="left" vertical="top" wrapText="1"/>
    </xf>
    <xf numFmtId="0" fontId="5" fillId="0" borderId="0" xfId="0" applyFont="1" applyFill="1" applyAlignment="1">
      <alignment horizontal="center"/>
    </xf>
    <xf numFmtId="0" fontId="5" fillId="0" borderId="0" xfId="0" applyFont="1" applyFill="1" applyAlignment="1">
      <alignment horizontal="center" wrapText="1"/>
    </xf>
    <xf numFmtId="0" fontId="9" fillId="7" borderId="10" xfId="0" applyNumberFormat="1" applyFont="1" applyFill="1" applyBorder="1" applyAlignment="1" applyProtection="1">
      <alignment horizontal="left" vertical="top" wrapText="1" readingOrder="1"/>
      <protection locked="0"/>
    </xf>
    <xf numFmtId="0" fontId="9" fillId="7" borderId="11" xfId="0" applyNumberFormat="1" applyFont="1" applyFill="1" applyBorder="1" applyAlignment="1" applyProtection="1">
      <alignment horizontal="left" vertical="top" wrapText="1" readingOrder="1"/>
      <protection locked="0"/>
    </xf>
    <xf numFmtId="0" fontId="9" fillId="7" borderId="12" xfId="0" applyNumberFormat="1" applyFont="1" applyFill="1" applyBorder="1" applyAlignment="1" applyProtection="1">
      <alignment horizontal="left" vertical="top" wrapText="1" readingOrder="1"/>
      <protection locked="0"/>
    </xf>
    <xf numFmtId="0" fontId="9" fillId="7" borderId="13" xfId="0" applyNumberFormat="1" applyFont="1" applyFill="1" applyBorder="1" applyAlignment="1" applyProtection="1">
      <alignment horizontal="left" vertical="top" wrapText="1" readingOrder="1"/>
      <protection locked="0"/>
    </xf>
    <xf numFmtId="0" fontId="9" fillId="7" borderId="14" xfId="0" applyNumberFormat="1" applyFont="1" applyFill="1" applyBorder="1" applyAlignment="1" applyProtection="1">
      <alignment horizontal="left" vertical="top" wrapText="1" readingOrder="1"/>
      <protection locked="0"/>
    </xf>
    <xf numFmtId="0" fontId="9" fillId="7" borderId="15" xfId="0" applyNumberFormat="1" applyFont="1" applyFill="1" applyBorder="1" applyAlignment="1" applyProtection="1">
      <alignment horizontal="left" vertical="top" wrapText="1" readingOrder="1"/>
      <protection locked="0"/>
    </xf>
    <xf numFmtId="164" fontId="8" fillId="4" borderId="27" xfId="0" applyNumberFormat="1" applyFont="1" applyFill="1" applyBorder="1" applyAlignment="1" applyProtection="1">
      <alignment horizontal="right" vertical="top" wrapText="1" readingOrder="1"/>
    </xf>
    <xf numFmtId="0" fontId="0" fillId="7" borderId="11" xfId="0" applyFill="1" applyBorder="1" applyAlignment="1">
      <alignment horizontal="left" vertical="top" wrapText="1" readingOrder="1"/>
    </xf>
    <xf numFmtId="0" fontId="0" fillId="7" borderId="12" xfId="0" applyFill="1" applyBorder="1" applyAlignment="1">
      <alignment horizontal="left" vertical="top" wrapText="1" readingOrder="1"/>
    </xf>
    <xf numFmtId="0" fontId="0" fillId="7" borderId="14" xfId="0" applyFill="1" applyBorder="1" applyAlignment="1">
      <alignment horizontal="left" vertical="top" wrapText="1" readingOrder="1"/>
    </xf>
    <xf numFmtId="0" fontId="0" fillId="7" borderId="15" xfId="0" applyFill="1" applyBorder="1" applyAlignment="1">
      <alignment horizontal="left" vertical="top" wrapText="1" readingOrder="1"/>
    </xf>
    <xf numFmtId="0" fontId="9" fillId="2" borderId="10" xfId="0" applyNumberFormat="1" applyFont="1" applyFill="1" applyBorder="1" applyAlignment="1" applyProtection="1">
      <alignment horizontal="left" vertical="top" wrapText="1" readingOrder="1"/>
      <protection locked="0"/>
    </xf>
    <xf numFmtId="0" fontId="9" fillId="2" borderId="11" xfId="0" applyNumberFormat="1" applyFont="1" applyFill="1" applyBorder="1" applyAlignment="1" applyProtection="1">
      <alignment horizontal="left" vertical="top" wrapText="1" readingOrder="1"/>
      <protection locked="0"/>
    </xf>
    <xf numFmtId="0" fontId="9" fillId="2" borderId="12" xfId="0" applyNumberFormat="1" applyFont="1" applyFill="1" applyBorder="1" applyAlignment="1" applyProtection="1">
      <alignment horizontal="left" vertical="top" wrapText="1" readingOrder="1"/>
      <protection locked="0"/>
    </xf>
    <xf numFmtId="0" fontId="9" fillId="0" borderId="10" xfId="0" applyNumberFormat="1" applyFont="1" applyFill="1" applyBorder="1" applyAlignment="1" applyProtection="1">
      <alignment horizontal="left"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left" vertical="top" wrapText="1" readingOrder="1"/>
      <protection locked="0"/>
    </xf>
    <xf numFmtId="164" fontId="12" fillId="0" borderId="35" xfId="0" applyNumberFormat="1" applyFont="1" applyFill="1" applyBorder="1" applyAlignment="1" applyProtection="1">
      <alignment horizontal="center" vertical="top" wrapText="1" readingOrder="1"/>
    </xf>
    <xf numFmtId="164" fontId="12" fillId="0" borderId="36" xfId="0" applyNumberFormat="1" applyFont="1" applyFill="1" applyBorder="1" applyAlignment="1" applyProtection="1">
      <alignment horizontal="center" vertical="top" wrapText="1" readingOrder="1"/>
    </xf>
    <xf numFmtId="164" fontId="12" fillId="0" borderId="29" xfId="0" applyNumberFormat="1" applyFont="1" applyFill="1" applyBorder="1" applyAlignment="1" applyProtection="1">
      <alignment horizontal="center" vertical="top" wrapText="1" readingOrder="1"/>
    </xf>
    <xf numFmtId="164" fontId="12" fillId="0" borderId="37" xfId="0" applyNumberFormat="1" applyFont="1" applyFill="1" applyBorder="1" applyAlignment="1" applyProtection="1">
      <alignment horizontal="center" vertical="top" wrapText="1" readingOrder="1"/>
    </xf>
    <xf numFmtId="164" fontId="12" fillId="0" borderId="33" xfId="0" applyNumberFormat="1" applyFont="1" applyFill="1" applyBorder="1" applyAlignment="1" applyProtection="1">
      <alignment horizontal="center" vertical="top" wrapText="1" readingOrder="1"/>
    </xf>
    <xf numFmtId="164" fontId="12" fillId="0" borderId="34" xfId="0" applyNumberFormat="1" applyFont="1" applyFill="1" applyBorder="1" applyAlignment="1" applyProtection="1">
      <alignment horizontal="center" vertical="top" wrapText="1" readingOrder="1"/>
    </xf>
    <xf numFmtId="0" fontId="8" fillId="4" borderId="41" xfId="0" applyNumberFormat="1" applyFont="1" applyFill="1" applyBorder="1" applyAlignment="1" applyProtection="1">
      <alignment horizontal="left" vertical="top" wrapText="1" readingOrder="1"/>
      <protection locked="0"/>
    </xf>
    <xf numFmtId="0" fontId="8" fillId="4" borderId="42" xfId="0" applyNumberFormat="1" applyFont="1" applyFill="1" applyBorder="1" applyAlignment="1" applyProtection="1">
      <alignment horizontal="left" vertical="top" wrapText="1" readingOrder="1"/>
      <protection locked="0"/>
    </xf>
    <xf numFmtId="0" fontId="8" fillId="4" borderId="27" xfId="0" applyNumberFormat="1" applyFont="1" applyFill="1" applyBorder="1" applyAlignment="1" applyProtection="1">
      <alignment horizontal="left" vertical="top" wrapText="1" readingOrder="1"/>
      <protection locked="0"/>
    </xf>
    <xf numFmtId="0" fontId="8" fillId="4" borderId="27" xfId="0" applyNumberFormat="1" applyFont="1" applyFill="1" applyBorder="1" applyAlignment="1" applyProtection="1">
      <alignment horizontal="center" vertical="top" wrapText="1" readingOrder="1"/>
      <protection locked="0"/>
    </xf>
    <xf numFmtId="0" fontId="0" fillId="0" borderId="12" xfId="0" applyBorder="1" applyAlignment="1">
      <alignment horizontal="left" vertical="top" wrapText="1" readingOrder="1"/>
    </xf>
    <xf numFmtId="0" fontId="0" fillId="0" borderId="11" xfId="0" applyBorder="1" applyAlignment="1">
      <alignment horizontal="left" vertical="top" wrapText="1" readingOrder="1"/>
    </xf>
    <xf numFmtId="0" fontId="9" fillId="0" borderId="13" xfId="0" applyNumberFormat="1" applyFont="1" applyFill="1" applyBorder="1" applyAlignment="1" applyProtection="1">
      <alignment horizontal="left" vertical="top" wrapText="1" readingOrder="1"/>
      <protection locked="0"/>
    </xf>
    <xf numFmtId="0" fontId="0" fillId="0" borderId="14" xfId="0" applyBorder="1" applyAlignment="1">
      <alignment horizontal="left" vertical="top" wrapText="1" readingOrder="1"/>
    </xf>
    <xf numFmtId="0" fontId="0" fillId="0" borderId="15" xfId="0" applyBorder="1" applyAlignment="1">
      <alignment horizontal="left" vertical="top" wrapText="1" readingOrder="1"/>
    </xf>
    <xf numFmtId="0" fontId="9" fillId="0" borderId="18" xfId="0" applyNumberFormat="1" applyFont="1" applyFill="1" applyBorder="1" applyAlignment="1" applyProtection="1">
      <alignment horizontal="left" vertical="top" wrapText="1" readingOrder="1"/>
      <protection locked="0"/>
    </xf>
    <xf numFmtId="0" fontId="0" fillId="0" borderId="19" xfId="0" applyBorder="1" applyAlignment="1">
      <alignment horizontal="left" vertical="top" wrapText="1" readingOrder="1"/>
    </xf>
    <xf numFmtId="0" fontId="0" fillId="0" borderId="20" xfId="0" applyBorder="1" applyAlignment="1">
      <alignment horizontal="left" vertical="top" wrapText="1" readingOrder="1"/>
    </xf>
    <xf numFmtId="0" fontId="9" fillId="0" borderId="13" xfId="0" applyNumberFormat="1" applyFont="1" applyFill="1" applyBorder="1" applyAlignment="1" applyProtection="1">
      <alignment horizontal="center" vertical="top" wrapText="1" readingOrder="1"/>
      <protection locked="0"/>
    </xf>
    <xf numFmtId="0" fontId="9" fillId="0" borderId="14" xfId="0" applyNumberFormat="1" applyFont="1" applyFill="1" applyBorder="1" applyAlignment="1" applyProtection="1">
      <alignment horizontal="center" vertical="top" wrapText="1" readingOrder="1"/>
      <protection locked="0"/>
    </xf>
    <xf numFmtId="0" fontId="9" fillId="0" borderId="15" xfId="0" applyNumberFormat="1" applyFont="1" applyFill="1" applyBorder="1" applyAlignment="1" applyProtection="1">
      <alignment horizontal="center" vertical="top" wrapText="1" readingOrder="1"/>
      <protection locked="0"/>
    </xf>
    <xf numFmtId="0" fontId="9" fillId="0" borderId="13" xfId="0" applyNumberFormat="1" applyFont="1" applyFill="1" applyBorder="1" applyAlignment="1" applyProtection="1">
      <alignment horizontal="right" vertical="top" wrapText="1" readingOrder="1"/>
      <protection locked="0"/>
    </xf>
    <xf numFmtId="0" fontId="9" fillId="0" borderId="14" xfId="0" applyNumberFormat="1" applyFont="1" applyFill="1" applyBorder="1" applyAlignment="1" applyProtection="1">
      <alignment horizontal="right" vertical="top" wrapText="1" readingOrder="1"/>
      <protection locked="0"/>
    </xf>
    <xf numFmtId="0" fontId="9" fillId="0" borderId="15" xfId="0" applyNumberFormat="1" applyFont="1" applyFill="1" applyBorder="1" applyAlignment="1" applyProtection="1">
      <alignment horizontal="right" vertical="top" wrapText="1" readingOrder="1"/>
      <protection locked="0"/>
    </xf>
    <xf numFmtId="0" fontId="9" fillId="2" borderId="22" xfId="0" applyNumberFormat="1" applyFont="1" applyFill="1" applyBorder="1" applyAlignment="1" applyProtection="1">
      <alignment horizontal="center" vertical="top" wrapText="1" readingOrder="1"/>
      <protection locked="0"/>
    </xf>
    <xf numFmtId="0" fontId="9" fillId="2" borderId="15" xfId="0" applyNumberFormat="1" applyFont="1" applyFill="1" applyBorder="1" applyAlignment="1" applyProtection="1">
      <alignment horizontal="center" vertical="top" wrapText="1" readingOrder="1"/>
      <protection locked="0"/>
    </xf>
    <xf numFmtId="0" fontId="9" fillId="2" borderId="22" xfId="0" applyNumberFormat="1" applyFont="1" applyFill="1" applyBorder="1" applyAlignment="1" applyProtection="1">
      <alignment horizontal="right" vertical="top" wrapText="1" readingOrder="1"/>
      <protection locked="0"/>
    </xf>
    <xf numFmtId="0" fontId="9" fillId="2" borderId="15" xfId="0" applyNumberFormat="1" applyFont="1" applyFill="1" applyBorder="1" applyAlignment="1" applyProtection="1">
      <alignment horizontal="right" vertical="top" wrapText="1" readingOrder="1"/>
      <protection locked="0"/>
    </xf>
    <xf numFmtId="0" fontId="9" fillId="2" borderId="18" xfId="0" applyNumberFormat="1" applyFont="1" applyFill="1" applyBorder="1" applyAlignment="1" applyProtection="1">
      <alignment horizontal="left" vertical="top" wrapText="1" readingOrder="1"/>
      <protection locked="0"/>
    </xf>
    <xf numFmtId="0" fontId="9" fillId="2" borderId="19" xfId="0" applyNumberFormat="1" applyFont="1" applyFill="1" applyBorder="1" applyAlignment="1" applyProtection="1">
      <alignment horizontal="left" vertical="top" wrapText="1" readingOrder="1"/>
      <protection locked="0"/>
    </xf>
    <xf numFmtId="0" fontId="9" fillId="2" borderId="20"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left" vertical="top" wrapText="1" readingOrder="1"/>
      <protection locked="0"/>
    </xf>
    <xf numFmtId="0" fontId="9" fillId="0" borderId="24" xfId="0" applyNumberFormat="1" applyFont="1" applyFill="1" applyBorder="1" applyAlignment="1" applyProtection="1">
      <alignment horizontal="left" vertical="top" wrapText="1" readingOrder="1"/>
      <protection locked="0"/>
    </xf>
    <xf numFmtId="0" fontId="9" fillId="0" borderId="15" xfId="0" applyNumberFormat="1" applyFont="1" applyFill="1" applyBorder="1" applyAlignment="1" applyProtection="1">
      <alignment horizontal="left" vertical="top" wrapText="1" readingOrder="1"/>
      <protection locked="0"/>
    </xf>
    <xf numFmtId="0" fontId="9" fillId="0" borderId="32" xfId="0" applyNumberFormat="1" applyFont="1" applyFill="1" applyBorder="1" applyAlignment="1" applyProtection="1">
      <alignment horizontal="center" vertical="top" wrapText="1" readingOrder="1"/>
      <protection locked="0"/>
    </xf>
    <xf numFmtId="0" fontId="9" fillId="2" borderId="13" xfId="0" applyNumberFormat="1" applyFont="1" applyFill="1" applyBorder="1" applyAlignment="1" applyProtection="1">
      <alignment horizontal="left" vertical="top" wrapText="1" readingOrder="1"/>
      <protection locked="0"/>
    </xf>
    <xf numFmtId="0" fontId="0" fillId="2" borderId="14" xfId="0" applyFill="1" applyBorder="1" applyAlignment="1">
      <alignment horizontal="left" vertical="top" wrapText="1" readingOrder="1"/>
    </xf>
    <xf numFmtId="0" fontId="0" fillId="2" borderId="15" xfId="0" applyFill="1" applyBorder="1" applyAlignment="1">
      <alignment horizontal="left" vertical="top" wrapText="1" readingOrder="1"/>
    </xf>
    <xf numFmtId="0" fontId="9" fillId="2" borderId="22" xfId="0" applyNumberFormat="1" applyFont="1" applyFill="1" applyBorder="1" applyAlignment="1" applyProtection="1">
      <alignment horizontal="left" vertical="top" wrapText="1" readingOrder="1"/>
      <protection locked="0"/>
    </xf>
    <xf numFmtId="164" fontId="12" fillId="0" borderId="32" xfId="0" applyNumberFormat="1" applyFont="1" applyFill="1" applyBorder="1" applyAlignment="1" applyProtection="1">
      <alignment horizontal="center" vertical="top" wrapText="1" readingOrder="1"/>
    </xf>
    <xf numFmtId="164" fontId="12" fillId="0" borderId="15" xfId="0" applyNumberFormat="1" applyFont="1" applyFill="1" applyBorder="1" applyAlignment="1" applyProtection="1">
      <alignment horizontal="center" vertical="top" wrapText="1" readingOrder="1"/>
    </xf>
    <xf numFmtId="0" fontId="9" fillId="0" borderId="20" xfId="0" applyNumberFormat="1" applyFont="1" applyFill="1" applyBorder="1" applyAlignment="1" applyProtection="1">
      <alignment horizontal="left" vertical="top" wrapText="1" readingOrder="1"/>
      <protection locked="0"/>
    </xf>
    <xf numFmtId="0" fontId="9" fillId="7" borderId="13" xfId="0" applyNumberFormat="1" applyFont="1" applyFill="1" applyBorder="1" applyAlignment="1" applyProtection="1">
      <alignment horizontal="center" vertical="top" wrapText="1" readingOrder="1"/>
      <protection locked="0"/>
    </xf>
    <xf numFmtId="0" fontId="9" fillId="7" borderId="14" xfId="0" applyNumberFormat="1" applyFont="1" applyFill="1" applyBorder="1" applyAlignment="1" applyProtection="1">
      <alignment horizontal="center" vertical="top" wrapText="1" readingOrder="1"/>
      <protection locked="0"/>
    </xf>
    <xf numFmtId="0" fontId="9" fillId="7" borderId="15" xfId="0" applyNumberFormat="1" applyFont="1" applyFill="1" applyBorder="1" applyAlignment="1" applyProtection="1">
      <alignment horizontal="center" vertical="top" wrapText="1" readingOrder="1"/>
      <protection locked="0"/>
    </xf>
    <xf numFmtId="0" fontId="9" fillId="7" borderId="13" xfId="0" applyNumberFormat="1" applyFont="1" applyFill="1" applyBorder="1" applyAlignment="1" applyProtection="1">
      <alignment horizontal="right" vertical="top" wrapText="1" readingOrder="1"/>
      <protection locked="0"/>
    </xf>
    <xf numFmtId="0" fontId="9" fillId="7" borderId="14" xfId="0" applyNumberFormat="1" applyFont="1" applyFill="1" applyBorder="1" applyAlignment="1" applyProtection="1">
      <alignment horizontal="right" vertical="top" wrapText="1" readingOrder="1"/>
      <protection locked="0"/>
    </xf>
    <xf numFmtId="0" fontId="9" fillId="7" borderId="15" xfId="0" applyNumberFormat="1" applyFont="1" applyFill="1" applyBorder="1" applyAlignment="1" applyProtection="1">
      <alignment horizontal="right" vertical="top" wrapText="1" readingOrder="1"/>
      <protection locked="0"/>
    </xf>
    <xf numFmtId="0" fontId="9" fillId="7" borderId="18" xfId="0" applyNumberFormat="1" applyFont="1" applyFill="1" applyBorder="1" applyAlignment="1" applyProtection="1">
      <alignment horizontal="left" vertical="top" wrapText="1" readingOrder="1"/>
      <protection locked="0"/>
    </xf>
    <xf numFmtId="0" fontId="9" fillId="7" borderId="19" xfId="0" applyNumberFormat="1" applyFont="1" applyFill="1" applyBorder="1" applyAlignment="1" applyProtection="1">
      <alignment horizontal="left" vertical="top" wrapText="1" readingOrder="1"/>
      <protection locked="0"/>
    </xf>
    <xf numFmtId="0" fontId="9" fillId="7" borderId="20"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right" vertical="top" wrapText="1" readingOrder="1"/>
      <protection locked="0"/>
    </xf>
    <xf numFmtId="0" fontId="0" fillId="0" borderId="15" xfId="0" applyBorder="1" applyAlignment="1">
      <alignment horizontal="right" vertical="top" wrapText="1" readingOrder="1"/>
    </xf>
    <xf numFmtId="0" fontId="9" fillId="0" borderId="23" xfId="0" applyNumberFormat="1" applyFont="1" applyFill="1" applyBorder="1" applyAlignment="1" applyProtection="1">
      <alignment horizontal="left" vertical="top" wrapText="1" readingOrder="1"/>
      <protection locked="0"/>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10" fillId="0" borderId="0" xfId="0" applyNumberFormat="1" applyFont="1" applyFill="1" applyAlignment="1" applyProtection="1">
      <alignment horizontal="center" wrapText="1" readingOrder="1"/>
    </xf>
    <xf numFmtId="0" fontId="11" fillId="0" borderId="0" xfId="0" applyNumberFormat="1" applyFont="1" applyFill="1" applyAlignment="1" applyProtection="1">
      <alignment horizontal="center" wrapText="1" readingOrder="1"/>
    </xf>
    <xf numFmtId="0" fontId="8" fillId="0" borderId="3" xfId="0" applyNumberFormat="1" applyFont="1" applyFill="1" applyBorder="1" applyAlignment="1" applyProtection="1">
      <alignment horizontal="center" vertical="center" wrapText="1" readingOrder="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ECFF"/>
      <color rgb="FF99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579321358899457"/>
          <c:y val="0.15718025345841669"/>
          <c:w val="0.79601649601245295"/>
          <c:h val="0.75855409162963539"/>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577-4935-BC73-ED983E2B0665}"/>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4577-4935-BC73-ED983E2B0665}"/>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5-4577-4935-BC73-ED983E2B0665}"/>
              </c:ext>
            </c:extLst>
          </c:dPt>
          <c:dLbls>
            <c:dLbl>
              <c:idx val="0"/>
              <c:layout>
                <c:manualLayout>
                  <c:x val="0.16608583901105617"/>
                  <c:y val="-0.68564815536671775"/>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4577-4935-BC73-ED983E2B0665}"/>
                </c:ext>
              </c:extLst>
            </c:dLbl>
            <c:dLbl>
              <c:idx val="1"/>
              <c:layout>
                <c:manualLayout>
                  <c:x val="3.4659820282413351E-2"/>
                  <c:y val="4.4004400440044002E-3"/>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17674122891249633"/>
                      <c:h val="0.22369030603847787"/>
                    </c:manualLayout>
                  </c15:layout>
                </c:ext>
                <c:ext xmlns:c16="http://schemas.microsoft.com/office/drawing/2014/chart" uri="{C3380CC4-5D6E-409C-BE32-E72D297353CC}">
                  <c16:uniqueId val="{00000003-4577-4935-BC73-ED983E2B0665}"/>
                </c:ext>
              </c:extLst>
            </c:dLbl>
            <c:dLbl>
              <c:idx val="2"/>
              <c:layout>
                <c:manualLayout>
                  <c:x val="9.2062709106162752E-2"/>
                  <c:y val="-1.5925088571849311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4577-4935-BC73-ED983E2B0665}"/>
                </c:ext>
              </c:extLst>
            </c:dLbl>
            <c:spPr>
              <a:noFill/>
              <a:ln>
                <a:no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borderCallout1">
                    <a:avLst/>
                  </a:prstGeom>
                  <a:noFill/>
                  <a:ln>
                    <a:noFill/>
                  </a:ln>
                </c15:spPr>
              </c:ext>
            </c:extLst>
          </c:dLbls>
          <c:cat>
            <c:strRef>
              <c:f>'Ataskaita '!$C$14:$D$16</c:f>
              <c:strCache>
                <c:ptCount val="3"/>
                <c:pt idx="0">
                  <c:v>faktiškai įvykdyta –</c:v>
                </c:pt>
                <c:pt idx="1">
                  <c:v>iš dalies įvykdyta –</c:v>
                </c:pt>
                <c:pt idx="2">
                  <c:v>neįvykdyta  –</c:v>
                </c:pt>
              </c:strCache>
            </c:strRef>
          </c:cat>
          <c:val>
            <c:numRef>
              <c:f>'Ataskaita '!$E$14:$E$16</c:f>
              <c:numCache>
                <c:formatCode>General</c:formatCode>
                <c:ptCount val="3"/>
                <c:pt idx="0">
                  <c:v>12</c:v>
                </c:pt>
                <c:pt idx="1">
                  <c:v>2</c:v>
                </c:pt>
                <c:pt idx="2">
                  <c:v>1</c:v>
                </c:pt>
              </c:numCache>
            </c:numRef>
          </c:val>
          <c:extLst>
            <c:ext xmlns:c16="http://schemas.microsoft.com/office/drawing/2014/chart" uri="{C3380CC4-5D6E-409C-BE32-E72D297353CC}">
              <c16:uniqueId val="{00000006-4577-4935-BC73-ED983E2B0665}"/>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558801</xdr:colOff>
      <xdr:row>19</xdr:row>
      <xdr:rowOff>28575</xdr:rowOff>
    </xdr:from>
    <xdr:to>
      <xdr:col>8</xdr:col>
      <xdr:colOff>279401</xdr:colOff>
      <xdr:row>35</xdr:row>
      <xdr:rowOff>177800</xdr:rowOff>
    </xdr:to>
    <xdr:graphicFrame macro="">
      <xdr:nvGraphicFramePr>
        <xdr:cNvPr id="2" name="Diagrama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Normal="100" zoomScaleSheetLayoutView="100" workbookViewId="0">
      <selection activeCell="A10" sqref="A10:I10"/>
    </sheetView>
  </sheetViews>
  <sheetFormatPr defaultColWidth="9.1796875" defaultRowHeight="12.5"/>
  <cols>
    <col min="1" max="7" width="9.1796875" style="1"/>
    <col min="8" max="8" width="10.54296875" style="1" customWidth="1"/>
    <col min="9" max="9" width="12.81640625" style="1" customWidth="1"/>
    <col min="10" max="10" width="7.81640625" style="1" customWidth="1"/>
    <col min="11" max="16384" width="9.1796875" style="1"/>
  </cols>
  <sheetData>
    <row r="1" spans="1:11" customFormat="1" ht="49" customHeight="1">
      <c r="D1" s="37"/>
      <c r="E1" s="37"/>
      <c r="F1" s="150" t="s">
        <v>193</v>
      </c>
      <c r="G1" s="150"/>
      <c r="H1" s="150"/>
      <c r="I1" s="150"/>
    </row>
    <row r="2" spans="1:11" customFormat="1" ht="12" customHeight="1">
      <c r="D2" s="37"/>
      <c r="E2" s="37"/>
      <c r="F2" s="150"/>
      <c r="G2" s="150"/>
      <c r="H2" s="150"/>
      <c r="I2" s="150"/>
    </row>
    <row r="3" spans="1:11" customFormat="1" ht="15" customHeight="1">
      <c r="D3" s="37"/>
      <c r="E3" s="54"/>
      <c r="F3" s="54"/>
      <c r="G3" s="54"/>
      <c r="H3" s="54"/>
      <c r="I3" s="54"/>
    </row>
    <row r="4" spans="1:11" ht="15.65" customHeight="1">
      <c r="A4" s="151" t="s">
        <v>194</v>
      </c>
      <c r="B4" s="151"/>
      <c r="C4" s="151"/>
      <c r="D4" s="151"/>
      <c r="E4" s="151"/>
      <c r="F4" s="151"/>
      <c r="G4" s="151"/>
      <c r="H4" s="151"/>
      <c r="I4" s="151"/>
      <c r="J4" s="2"/>
      <c r="K4" s="2"/>
    </row>
    <row r="5" spans="1:11" ht="15" customHeight="1">
      <c r="A5" s="152" t="s">
        <v>126</v>
      </c>
      <c r="B5" s="152"/>
      <c r="C5" s="152"/>
      <c r="D5" s="152"/>
      <c r="E5" s="152"/>
      <c r="F5" s="152"/>
      <c r="G5" s="152"/>
      <c r="H5" s="152"/>
      <c r="I5" s="152"/>
      <c r="J5" s="2"/>
      <c r="K5" s="2"/>
    </row>
    <row r="6" spans="1:11" ht="15">
      <c r="A6" s="151" t="s">
        <v>12</v>
      </c>
      <c r="B6" s="151"/>
      <c r="C6" s="151"/>
      <c r="D6" s="151"/>
      <c r="E6" s="151"/>
      <c r="F6" s="151"/>
      <c r="G6" s="151"/>
      <c r="H6" s="151"/>
      <c r="I6" s="151"/>
      <c r="J6" s="2"/>
      <c r="K6" s="2"/>
    </row>
    <row r="7" spans="1:11" ht="15.5">
      <c r="A7" s="3"/>
      <c r="B7" s="3"/>
      <c r="C7" s="3"/>
      <c r="D7" s="3"/>
      <c r="E7" s="3"/>
      <c r="F7" s="3"/>
      <c r="G7" s="3"/>
      <c r="H7" s="3"/>
      <c r="I7" s="3"/>
      <c r="J7" s="3"/>
      <c r="K7" s="3"/>
    </row>
    <row r="8" spans="1:11" ht="17.5" customHeight="1">
      <c r="A8" s="4" t="s">
        <v>202</v>
      </c>
      <c r="B8" s="4"/>
      <c r="C8" s="4"/>
      <c r="D8" s="4"/>
      <c r="E8" s="4"/>
      <c r="F8" s="4"/>
      <c r="G8" s="4"/>
      <c r="H8" s="4"/>
      <c r="I8" s="4"/>
      <c r="J8" s="4"/>
      <c r="K8" s="4"/>
    </row>
    <row r="9" spans="1:11" ht="15.5">
      <c r="A9" s="3"/>
      <c r="B9" s="3"/>
      <c r="C9" s="3"/>
      <c r="D9" s="3"/>
      <c r="E9" s="3"/>
      <c r="F9" s="3"/>
      <c r="G9" s="3"/>
      <c r="H9" s="3"/>
      <c r="I9" s="3"/>
      <c r="J9" s="3"/>
      <c r="K9" s="3"/>
    </row>
    <row r="10" spans="1:11" ht="32.25" customHeight="1">
      <c r="A10" s="147" t="s">
        <v>203</v>
      </c>
      <c r="B10" s="147"/>
      <c r="C10" s="147"/>
      <c r="D10" s="147"/>
      <c r="E10" s="147"/>
      <c r="F10" s="147"/>
      <c r="G10" s="147"/>
      <c r="H10" s="147"/>
      <c r="I10" s="147"/>
      <c r="J10" s="5"/>
      <c r="K10" s="5"/>
    </row>
    <row r="11" spans="1:11" ht="15.5">
      <c r="A11" s="3"/>
      <c r="B11" s="3"/>
      <c r="C11" s="3"/>
      <c r="D11" s="3"/>
      <c r="E11" s="3"/>
      <c r="F11" s="3"/>
      <c r="G11" s="3"/>
      <c r="H11" s="3"/>
      <c r="I11" s="3"/>
      <c r="J11" s="3"/>
      <c r="K11" s="3"/>
    </row>
    <row r="12" spans="1:11" ht="19" customHeight="1">
      <c r="A12" s="53" t="s">
        <v>198</v>
      </c>
      <c r="B12" s="53"/>
      <c r="C12" s="53"/>
      <c r="D12" s="53"/>
      <c r="E12" s="53"/>
      <c r="F12" s="53"/>
      <c r="G12" s="53"/>
      <c r="H12" s="53"/>
      <c r="I12" s="53"/>
      <c r="J12" s="53"/>
      <c r="K12" s="3"/>
    </row>
    <row r="13" spans="1:11" ht="15.65" customHeight="1">
      <c r="A13" s="53"/>
      <c r="B13" s="53"/>
      <c r="C13" s="53"/>
      <c r="D13" s="53"/>
      <c r="E13" s="53"/>
      <c r="F13" s="53"/>
      <c r="G13" s="53"/>
      <c r="H13" s="53"/>
      <c r="I13" s="53"/>
      <c r="J13" s="53"/>
      <c r="K13" s="3"/>
    </row>
    <row r="14" spans="1:11" ht="15.5">
      <c r="A14" s="6"/>
      <c r="B14" s="46"/>
      <c r="C14" s="148" t="s">
        <v>127</v>
      </c>
      <c r="D14" s="148"/>
      <c r="E14" s="7">
        <v>12</v>
      </c>
      <c r="F14" s="53" t="s">
        <v>199</v>
      </c>
      <c r="G14" s="53"/>
      <c r="H14" s="53"/>
      <c r="I14" s="53"/>
      <c r="J14" s="53"/>
      <c r="K14" s="53"/>
    </row>
    <row r="15" spans="1:11" ht="15.5">
      <c r="A15" s="6"/>
      <c r="B15" s="47"/>
      <c r="C15" s="145" t="s">
        <v>128</v>
      </c>
      <c r="D15" s="145"/>
      <c r="E15" s="7">
        <v>2</v>
      </c>
      <c r="F15" s="146" t="s">
        <v>200</v>
      </c>
      <c r="G15" s="146"/>
      <c r="H15" s="146"/>
      <c r="I15" s="146"/>
      <c r="J15" s="53"/>
      <c r="K15" s="53"/>
    </row>
    <row r="16" spans="1:11" ht="17.5" customHeight="1">
      <c r="A16" s="6"/>
      <c r="B16" s="47"/>
      <c r="C16" s="145" t="s">
        <v>129</v>
      </c>
      <c r="D16" s="145"/>
      <c r="E16" s="7">
        <v>1</v>
      </c>
      <c r="F16" s="146" t="s">
        <v>201</v>
      </c>
      <c r="G16" s="146"/>
      <c r="H16" s="146"/>
      <c r="I16" s="146"/>
      <c r="J16" s="53"/>
      <c r="K16" s="53"/>
    </row>
    <row r="17" spans="1:11" ht="21" customHeight="1">
      <c r="A17" s="6"/>
      <c r="B17" s="47"/>
      <c r="C17" s="53"/>
      <c r="D17" s="53"/>
      <c r="E17" s="7"/>
      <c r="F17" s="50"/>
      <c r="G17" s="51"/>
      <c r="H17" s="51"/>
      <c r="I17" s="51"/>
      <c r="J17" s="53"/>
      <c r="K17" s="53"/>
    </row>
    <row r="18" spans="1:11" ht="15.5">
      <c r="A18" s="3"/>
      <c r="B18" s="3"/>
      <c r="C18" s="4" t="s">
        <v>195</v>
      </c>
      <c r="D18" s="52"/>
      <c r="E18" s="8"/>
      <c r="F18" s="53"/>
      <c r="G18" s="53"/>
      <c r="H18" s="53"/>
      <c r="I18" s="53"/>
      <c r="J18" s="53"/>
      <c r="K18" s="53"/>
    </row>
    <row r="19" spans="1:11" ht="15.5">
      <c r="A19" s="3"/>
      <c r="B19" s="3"/>
      <c r="C19" s="4"/>
      <c r="D19" s="52"/>
      <c r="E19" s="8"/>
      <c r="F19" s="53"/>
      <c r="G19" s="53"/>
      <c r="H19" s="53"/>
      <c r="I19" s="53"/>
      <c r="J19" s="53"/>
      <c r="K19" s="53"/>
    </row>
    <row r="20" spans="1:11" ht="15.5">
      <c r="A20" s="3"/>
      <c r="B20" s="3"/>
      <c r="C20" s="3"/>
      <c r="D20" s="9"/>
      <c r="E20" s="9"/>
      <c r="F20" s="9"/>
      <c r="G20" s="9"/>
      <c r="H20" s="3"/>
      <c r="I20" s="3"/>
      <c r="J20" s="3"/>
      <c r="K20" s="3"/>
    </row>
    <row r="21" spans="1:11" ht="13">
      <c r="A21" s="10"/>
      <c r="B21" s="10"/>
      <c r="C21" s="10"/>
      <c r="D21" s="10"/>
      <c r="E21" s="10"/>
      <c r="F21" s="10"/>
      <c r="G21" s="10"/>
      <c r="H21" s="10"/>
      <c r="I21" s="10"/>
      <c r="J21" s="10"/>
      <c r="K21" s="10"/>
    </row>
    <row r="22" spans="1:11" ht="13">
      <c r="A22" s="10"/>
      <c r="B22" s="10"/>
      <c r="C22" s="10"/>
      <c r="D22" s="10"/>
      <c r="E22" s="10"/>
      <c r="F22" s="10"/>
      <c r="G22" s="10"/>
      <c r="H22" s="10"/>
      <c r="I22" s="10"/>
      <c r="J22" s="10"/>
      <c r="K22" s="10"/>
    </row>
    <row r="23" spans="1:11" ht="13">
      <c r="A23" s="10"/>
      <c r="B23" s="10"/>
      <c r="C23" s="10"/>
      <c r="D23" s="10"/>
      <c r="E23" s="10"/>
      <c r="F23" s="10"/>
      <c r="G23" s="10"/>
      <c r="H23" s="10"/>
      <c r="I23" s="10"/>
      <c r="J23" s="10"/>
      <c r="K23" s="10"/>
    </row>
    <row r="24" spans="1:11" ht="13">
      <c r="A24" s="10"/>
      <c r="B24" s="10"/>
      <c r="C24" s="10"/>
      <c r="D24" s="10"/>
      <c r="E24" s="10"/>
      <c r="F24" s="10"/>
      <c r="G24" s="10"/>
      <c r="H24" s="10"/>
      <c r="I24" s="10"/>
      <c r="J24" s="10"/>
      <c r="K24" s="10"/>
    </row>
    <row r="25" spans="1:11" ht="13">
      <c r="A25" s="10"/>
      <c r="B25" s="10"/>
      <c r="C25" s="10"/>
      <c r="D25" s="10"/>
      <c r="E25" s="10"/>
      <c r="F25" s="10"/>
      <c r="G25" s="10"/>
      <c r="H25" s="10"/>
      <c r="I25" s="10"/>
      <c r="J25" s="10"/>
      <c r="K25" s="10"/>
    </row>
    <row r="26" spans="1:11" ht="13">
      <c r="A26" s="10"/>
      <c r="B26" s="10"/>
      <c r="C26" s="10"/>
      <c r="D26" s="10"/>
      <c r="E26" s="10"/>
      <c r="F26" s="10"/>
      <c r="G26" s="10"/>
      <c r="H26" s="10"/>
      <c r="I26" s="10"/>
      <c r="J26" s="10"/>
      <c r="K26" s="10"/>
    </row>
    <row r="27" spans="1:11" ht="13">
      <c r="A27" s="10"/>
      <c r="B27" s="10"/>
      <c r="C27" s="10"/>
      <c r="D27" s="10"/>
      <c r="E27" s="10"/>
      <c r="F27" s="10"/>
      <c r="G27" s="10"/>
      <c r="H27" s="10"/>
      <c r="I27" s="10"/>
      <c r="J27" s="10"/>
      <c r="K27" s="10"/>
    </row>
    <row r="28" spans="1:11" ht="13">
      <c r="A28" s="10"/>
      <c r="B28" s="10"/>
      <c r="C28" s="10"/>
      <c r="D28" s="10"/>
      <c r="E28" s="10"/>
      <c r="F28" s="10"/>
      <c r="G28" s="10"/>
      <c r="H28" s="10"/>
      <c r="I28" s="10"/>
      <c r="J28" s="10"/>
      <c r="K28" s="10"/>
    </row>
    <row r="29" spans="1:11" ht="13">
      <c r="A29" s="10"/>
      <c r="B29" s="10"/>
      <c r="C29" s="10"/>
      <c r="D29" s="10"/>
      <c r="E29" s="10"/>
      <c r="F29" s="10"/>
      <c r="G29" s="10"/>
      <c r="H29" s="10"/>
      <c r="I29" s="10"/>
      <c r="J29" s="10"/>
      <c r="K29" s="10"/>
    </row>
    <row r="30" spans="1:11" ht="13">
      <c r="A30" s="10"/>
      <c r="B30" s="10"/>
      <c r="C30" s="10"/>
      <c r="D30" s="10"/>
      <c r="E30" s="10"/>
      <c r="F30" s="10"/>
      <c r="G30" s="10"/>
      <c r="H30" s="10"/>
      <c r="I30" s="10"/>
      <c r="J30" s="10"/>
      <c r="K30" s="10"/>
    </row>
    <row r="31" spans="1:11" ht="13">
      <c r="A31" s="10"/>
      <c r="B31" s="10"/>
      <c r="C31" s="10"/>
      <c r="D31" s="10"/>
      <c r="E31" s="10"/>
      <c r="F31" s="10"/>
      <c r="G31" s="10"/>
      <c r="H31" s="10"/>
      <c r="I31" s="10"/>
      <c r="J31" s="10"/>
      <c r="K31" s="10"/>
    </row>
    <row r="32" spans="1:11" ht="13">
      <c r="A32" s="10"/>
      <c r="B32" s="10"/>
      <c r="C32" s="10"/>
      <c r="D32" s="10"/>
      <c r="E32" s="10"/>
      <c r="F32" s="10"/>
      <c r="G32" s="10"/>
      <c r="H32" s="10"/>
      <c r="I32" s="10"/>
      <c r="J32" s="10"/>
      <c r="K32" s="10"/>
    </row>
    <row r="33" spans="1:11" ht="13">
      <c r="A33" s="10"/>
      <c r="B33" s="10"/>
      <c r="C33" s="10"/>
      <c r="D33" s="10"/>
      <c r="E33" s="10"/>
      <c r="F33" s="10"/>
      <c r="G33" s="10"/>
      <c r="H33" s="10"/>
      <c r="I33" s="10"/>
      <c r="J33" s="10"/>
      <c r="K33" s="10"/>
    </row>
    <row r="34" spans="1:11" ht="15.65" customHeight="1">
      <c r="A34" s="10"/>
      <c r="B34" s="10"/>
      <c r="C34" s="10"/>
      <c r="D34" s="10"/>
      <c r="E34" s="10"/>
      <c r="F34" s="10"/>
      <c r="G34" s="10"/>
      <c r="H34" s="10"/>
      <c r="I34" s="10"/>
      <c r="J34" s="10"/>
      <c r="K34" s="10"/>
    </row>
    <row r="35" spans="1:11" ht="15.65" customHeight="1">
      <c r="A35" s="10"/>
      <c r="B35" s="10"/>
      <c r="C35" s="10"/>
      <c r="D35" s="10"/>
      <c r="E35" s="10"/>
      <c r="F35" s="10"/>
      <c r="G35" s="10"/>
      <c r="H35" s="10"/>
      <c r="I35" s="10"/>
      <c r="J35" s="10"/>
      <c r="K35" s="10"/>
    </row>
    <row r="36" spans="1:11" ht="15.65" customHeight="1">
      <c r="A36" s="10"/>
      <c r="B36" s="10"/>
      <c r="C36" s="10"/>
      <c r="D36" s="10"/>
      <c r="E36" s="10"/>
      <c r="F36" s="10"/>
      <c r="G36" s="10"/>
      <c r="H36" s="10"/>
      <c r="I36" s="10"/>
      <c r="J36" s="10"/>
      <c r="K36" s="10"/>
    </row>
    <row r="37" spans="1:11" ht="15.65" customHeight="1">
      <c r="A37" s="10"/>
      <c r="B37" s="10"/>
      <c r="C37" s="10"/>
      <c r="D37" s="10"/>
      <c r="E37" s="10"/>
      <c r="F37" s="10"/>
      <c r="G37" s="10"/>
      <c r="H37" s="10"/>
      <c r="I37" s="10"/>
      <c r="J37" s="10"/>
      <c r="K37" s="10"/>
    </row>
    <row r="38" spans="1:11" ht="17.5" customHeight="1">
      <c r="A38" s="10"/>
      <c r="B38" s="10"/>
      <c r="C38" s="10"/>
      <c r="D38" s="10"/>
      <c r="E38" s="10"/>
      <c r="F38" s="10"/>
      <c r="G38" s="10"/>
      <c r="H38" s="10"/>
      <c r="I38" s="10"/>
      <c r="J38" s="10"/>
      <c r="K38" s="10"/>
    </row>
    <row r="39" spans="1:11" ht="31.5" customHeight="1">
      <c r="A39" s="149" t="s">
        <v>13</v>
      </c>
      <c r="B39" s="149"/>
      <c r="C39" s="149"/>
      <c r="D39" s="149"/>
      <c r="E39" s="149"/>
      <c r="F39" s="149"/>
      <c r="G39" s="149"/>
      <c r="H39" s="149"/>
      <c r="I39" s="149"/>
      <c r="J39" s="10"/>
      <c r="K39" s="10"/>
    </row>
    <row r="40" spans="1:11" ht="31.5" customHeight="1">
      <c r="A40" s="147" t="s">
        <v>14</v>
      </c>
      <c r="B40" s="147"/>
      <c r="C40" s="147"/>
      <c r="D40" s="147"/>
      <c r="E40" s="147"/>
      <c r="F40" s="147"/>
      <c r="G40" s="147"/>
      <c r="H40" s="147"/>
      <c r="I40" s="147"/>
      <c r="J40" s="11"/>
      <c r="K40" s="11"/>
    </row>
    <row r="41" spans="1:11" ht="31.5" customHeight="1">
      <c r="A41" s="147" t="s">
        <v>15</v>
      </c>
      <c r="B41" s="147"/>
      <c r="C41" s="147"/>
      <c r="D41" s="147"/>
      <c r="E41" s="147"/>
      <c r="F41" s="147"/>
      <c r="G41" s="147"/>
      <c r="H41" s="147"/>
      <c r="I41" s="147"/>
      <c r="J41" s="11"/>
      <c r="K41" s="11"/>
    </row>
    <row r="42" spans="1:11" ht="31.5" customHeight="1">
      <c r="A42" s="147" t="s">
        <v>16</v>
      </c>
      <c r="B42" s="147"/>
      <c r="C42" s="147"/>
      <c r="D42" s="147"/>
      <c r="E42" s="147"/>
      <c r="F42" s="147"/>
      <c r="G42" s="147"/>
      <c r="H42" s="147"/>
      <c r="I42" s="147"/>
      <c r="J42" s="11"/>
      <c r="K42" s="11"/>
    </row>
  </sheetData>
  <mergeCells count="15">
    <mergeCell ref="A10:I10"/>
    <mergeCell ref="F1:I1"/>
    <mergeCell ref="F2:I2"/>
    <mergeCell ref="A4:I4"/>
    <mergeCell ref="A5:I5"/>
    <mergeCell ref="A6:I6"/>
    <mergeCell ref="C16:D16"/>
    <mergeCell ref="F16:I16"/>
    <mergeCell ref="A42:I42"/>
    <mergeCell ref="C14:D14"/>
    <mergeCell ref="C15:D15"/>
    <mergeCell ref="F15:I15"/>
    <mergeCell ref="A39:I39"/>
    <mergeCell ref="A40:I40"/>
    <mergeCell ref="A41:I41"/>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zoomScaleNormal="100" workbookViewId="0">
      <selection activeCell="B88" sqref="B88"/>
    </sheetView>
  </sheetViews>
  <sheetFormatPr defaultColWidth="8.7265625" defaultRowHeight="13"/>
  <cols>
    <col min="1" max="1" width="12.54296875" style="48" customWidth="1"/>
    <col min="2" max="2" width="34.54296875" style="48" customWidth="1"/>
    <col min="3" max="3" width="10" style="49" customWidth="1"/>
    <col min="4" max="4" width="10.54296875" style="49" customWidth="1"/>
    <col min="5" max="6" width="10.1796875" style="48" customWidth="1"/>
    <col min="7" max="7" width="10.453125" style="48" customWidth="1"/>
    <col min="8" max="8" width="9.54296875" style="48" customWidth="1"/>
    <col min="9" max="9" width="26.54296875" style="48" customWidth="1"/>
    <col min="10" max="10" width="7" style="48" customWidth="1"/>
    <col min="11" max="12" width="8.26953125" style="48" customWidth="1"/>
    <col min="13" max="13" width="50.54296875" style="48" customWidth="1"/>
    <col min="14" max="16384" width="8.7265625" style="48"/>
  </cols>
  <sheetData>
    <row r="1" spans="1:14" s="12" customFormat="1" ht="14.15" customHeight="1">
      <c r="A1" s="228" t="s">
        <v>11</v>
      </c>
      <c r="B1" s="228"/>
      <c r="C1" s="228"/>
      <c r="D1" s="228"/>
      <c r="E1" s="228"/>
      <c r="F1" s="228"/>
      <c r="G1" s="228"/>
      <c r="H1" s="228"/>
      <c r="I1" s="228"/>
      <c r="J1" s="228"/>
      <c r="K1" s="228"/>
      <c r="L1" s="228"/>
      <c r="M1" s="228"/>
      <c r="N1" s="228"/>
    </row>
    <row r="2" spans="1:14" s="12" customFormat="1" ht="16" customHeight="1">
      <c r="A2" s="229" t="s">
        <v>125</v>
      </c>
      <c r="B2" s="229"/>
      <c r="C2" s="229"/>
      <c r="D2" s="229"/>
      <c r="E2" s="229"/>
      <c r="F2" s="229"/>
      <c r="G2" s="229"/>
      <c r="H2" s="229"/>
      <c r="I2" s="229"/>
      <c r="J2" s="229"/>
      <c r="K2" s="229"/>
      <c r="L2" s="229"/>
      <c r="M2" s="229"/>
      <c r="N2" s="229"/>
    </row>
    <row r="3" spans="1:14" ht="15" customHeight="1" thickBot="1">
      <c r="M3" s="55" t="s">
        <v>5</v>
      </c>
    </row>
    <row r="4" spans="1:14">
      <c r="A4" s="233" t="s">
        <v>18</v>
      </c>
      <c r="B4" s="225" t="s">
        <v>19</v>
      </c>
      <c r="C4" s="225" t="s">
        <v>20</v>
      </c>
      <c r="D4" s="225" t="s">
        <v>72</v>
      </c>
      <c r="E4" s="225" t="s">
        <v>21</v>
      </c>
      <c r="F4" s="225" t="s">
        <v>22</v>
      </c>
      <c r="G4" s="225" t="s">
        <v>23</v>
      </c>
      <c r="H4" s="225" t="s">
        <v>24</v>
      </c>
      <c r="I4" s="225" t="s">
        <v>204</v>
      </c>
      <c r="J4" s="225"/>
      <c r="K4" s="225"/>
      <c r="L4" s="225"/>
      <c r="M4" s="230"/>
    </row>
    <row r="5" spans="1:14">
      <c r="A5" s="234"/>
      <c r="B5" s="226"/>
      <c r="C5" s="226"/>
      <c r="D5" s="226"/>
      <c r="E5" s="226"/>
      <c r="F5" s="226"/>
      <c r="G5" s="226"/>
      <c r="H5" s="226"/>
      <c r="I5" s="226" t="s">
        <v>25</v>
      </c>
      <c r="J5" s="226" t="s">
        <v>26</v>
      </c>
      <c r="K5" s="226" t="s">
        <v>130</v>
      </c>
      <c r="L5" s="226"/>
      <c r="M5" s="231" t="s">
        <v>27</v>
      </c>
    </row>
    <row r="6" spans="1:14" ht="22.5" customHeight="1" thickBot="1">
      <c r="A6" s="235"/>
      <c r="B6" s="227"/>
      <c r="C6" s="227"/>
      <c r="D6" s="227"/>
      <c r="E6" s="227"/>
      <c r="F6" s="227"/>
      <c r="G6" s="227"/>
      <c r="H6" s="227"/>
      <c r="I6" s="227"/>
      <c r="J6" s="227"/>
      <c r="K6" s="57" t="s">
        <v>28</v>
      </c>
      <c r="L6" s="57" t="s">
        <v>29</v>
      </c>
      <c r="M6" s="232"/>
    </row>
    <row r="7" spans="1:14" ht="20.149999999999999" customHeight="1" thickBot="1">
      <c r="A7" s="13" t="s">
        <v>0</v>
      </c>
      <c r="B7" s="131" t="s">
        <v>196</v>
      </c>
      <c r="C7" s="135"/>
      <c r="D7" s="135"/>
      <c r="E7" s="134">
        <f>SUM(E8:E8)</f>
        <v>1159.8</v>
      </c>
      <c r="F7" s="134">
        <f>SUM(F8:F8)</f>
        <v>1147.8</v>
      </c>
      <c r="G7" s="134">
        <f>SUM(G8:G8)</f>
        <v>907.8</v>
      </c>
      <c r="H7" s="134">
        <f>SUM(H8:H8)</f>
        <v>240</v>
      </c>
      <c r="I7" s="14"/>
      <c r="J7" s="15"/>
      <c r="K7" s="16"/>
      <c r="L7" s="16"/>
      <c r="M7" s="38"/>
    </row>
    <row r="8" spans="1:14" ht="28.5" customHeight="1">
      <c r="A8" s="176" t="s">
        <v>30</v>
      </c>
      <c r="B8" s="178" t="s">
        <v>73</v>
      </c>
      <c r="C8" s="179"/>
      <c r="D8" s="179"/>
      <c r="E8" s="159">
        <f>E9+E10+E52</f>
        <v>1159.8</v>
      </c>
      <c r="F8" s="159">
        <f>F9+F10+F52</f>
        <v>1147.8</v>
      </c>
      <c r="G8" s="159">
        <f>G9+G10+G52-0.1</f>
        <v>907.8</v>
      </c>
      <c r="H8" s="159">
        <f>H9+H10+H52+0.1</f>
        <v>240</v>
      </c>
      <c r="I8" s="132" t="s">
        <v>31</v>
      </c>
      <c r="J8" s="115" t="s">
        <v>32</v>
      </c>
      <c r="K8" s="139" t="s">
        <v>58</v>
      </c>
      <c r="L8" s="139" t="s">
        <v>131</v>
      </c>
      <c r="M8" s="138" t="s">
        <v>197</v>
      </c>
    </row>
    <row r="9" spans="1:14" ht="43.5" customHeight="1">
      <c r="A9" s="177"/>
      <c r="B9" s="178"/>
      <c r="C9" s="179"/>
      <c r="D9" s="179"/>
      <c r="E9" s="159"/>
      <c r="F9" s="159"/>
      <c r="G9" s="159"/>
      <c r="H9" s="159"/>
      <c r="I9" s="133" t="s">
        <v>34</v>
      </c>
      <c r="J9" s="130" t="s">
        <v>32</v>
      </c>
      <c r="K9" s="140" t="s">
        <v>58</v>
      </c>
      <c r="L9" s="140" t="s">
        <v>132</v>
      </c>
      <c r="M9" s="143" t="s">
        <v>197</v>
      </c>
      <c r="N9" s="136"/>
    </row>
    <row r="10" spans="1:14" ht="30.65" customHeight="1" thickBot="1">
      <c r="A10" s="123" t="s">
        <v>36</v>
      </c>
      <c r="B10" s="124" t="s">
        <v>74</v>
      </c>
      <c r="C10" s="125"/>
      <c r="D10" s="125"/>
      <c r="E10" s="126">
        <f>E11+E43</f>
        <v>437.7</v>
      </c>
      <c r="F10" s="126">
        <f>F11+F43</f>
        <v>425.7</v>
      </c>
      <c r="G10" s="126">
        <f>G11+G43</f>
        <v>295.60000000000002</v>
      </c>
      <c r="H10" s="126">
        <f>H11+H43</f>
        <v>130.1</v>
      </c>
      <c r="I10" s="127"/>
      <c r="J10" s="125"/>
      <c r="K10" s="128"/>
      <c r="L10" s="128"/>
      <c r="M10" s="129"/>
    </row>
    <row r="11" spans="1:14" ht="30.65" customHeight="1" thickBot="1">
      <c r="A11" s="26" t="s">
        <v>37</v>
      </c>
      <c r="B11" s="27" t="s">
        <v>51</v>
      </c>
      <c r="C11" s="29"/>
      <c r="D11" s="29"/>
      <c r="E11" s="58">
        <f>E12+E15+E23+E24+E27+E28+E31+E33+E35+E40+E41+E42</f>
        <v>329.7</v>
      </c>
      <c r="F11" s="58">
        <f>F12+F15+F23+F24+F27+F28+F31+F33+F35+F40+F41+F42</f>
        <v>329.7</v>
      </c>
      <c r="G11" s="58">
        <f>G12+G15+G23+G24+G27+G28+G31+G33+G35+G40+G41+G42</f>
        <v>225.6</v>
      </c>
      <c r="H11" s="58">
        <f>H12+H15+H23+H24+H27+H28+H31+H33+H35+H40+H41+H42</f>
        <v>104.1</v>
      </c>
      <c r="I11" s="28"/>
      <c r="J11" s="29"/>
      <c r="K11" s="30"/>
      <c r="L11" s="30"/>
      <c r="M11" s="43"/>
    </row>
    <row r="12" spans="1:14" ht="56.15" customHeight="1">
      <c r="A12" s="167" t="s">
        <v>38</v>
      </c>
      <c r="B12" s="182" t="s">
        <v>3</v>
      </c>
      <c r="C12" s="29"/>
      <c r="D12" s="29"/>
      <c r="E12" s="58">
        <f>SUM(E13:E14)</f>
        <v>4</v>
      </c>
      <c r="F12" s="58">
        <f>SUM(F13:F14)</f>
        <v>1</v>
      </c>
      <c r="G12" s="58">
        <f>SUM(G13:G14)</f>
        <v>0.8</v>
      </c>
      <c r="H12" s="58">
        <f>SUM(H13:H14)</f>
        <v>0.2</v>
      </c>
      <c r="I12" s="28" t="s">
        <v>42</v>
      </c>
      <c r="J12" s="29" t="s">
        <v>41</v>
      </c>
      <c r="K12" s="30" t="s">
        <v>35</v>
      </c>
      <c r="L12" s="30" t="s">
        <v>35</v>
      </c>
      <c r="M12" s="43" t="s">
        <v>187</v>
      </c>
    </row>
    <row r="13" spans="1:14" ht="180" customHeight="1">
      <c r="A13" s="181"/>
      <c r="B13" s="183"/>
      <c r="C13" s="19" t="s">
        <v>8</v>
      </c>
      <c r="D13" s="19" t="s">
        <v>77</v>
      </c>
      <c r="E13" s="39">
        <v>4</v>
      </c>
      <c r="F13" s="39">
        <v>1</v>
      </c>
      <c r="G13" s="39">
        <v>0.8</v>
      </c>
      <c r="H13" s="39">
        <v>0.2</v>
      </c>
      <c r="I13" s="18" t="s">
        <v>39</v>
      </c>
      <c r="J13" s="19" t="s">
        <v>40</v>
      </c>
      <c r="K13" s="20" t="s">
        <v>46</v>
      </c>
      <c r="L13" s="20" t="s">
        <v>46</v>
      </c>
      <c r="M13" s="40" t="s">
        <v>208</v>
      </c>
    </row>
    <row r="14" spans="1:14" ht="30.65" customHeight="1" thickBot="1">
      <c r="A14" s="180"/>
      <c r="B14" s="184"/>
      <c r="C14" s="19"/>
      <c r="D14" s="19"/>
      <c r="E14" s="74">
        <v>0</v>
      </c>
      <c r="F14" s="74">
        <v>0</v>
      </c>
      <c r="G14" s="74">
        <v>0</v>
      </c>
      <c r="H14" s="74">
        <v>0</v>
      </c>
      <c r="I14" s="79" t="s">
        <v>133</v>
      </c>
      <c r="J14" s="80" t="s">
        <v>48</v>
      </c>
      <c r="K14" s="81" t="s">
        <v>134</v>
      </c>
      <c r="L14" s="81" t="s">
        <v>135</v>
      </c>
      <c r="M14" s="83" t="s">
        <v>209</v>
      </c>
    </row>
    <row r="15" spans="1:14" ht="78" customHeight="1">
      <c r="A15" s="167" t="s">
        <v>76</v>
      </c>
      <c r="B15" s="182" t="s">
        <v>205</v>
      </c>
      <c r="C15" s="29"/>
      <c r="D15" s="29"/>
      <c r="E15" s="58">
        <f>SUM(E16:E22)</f>
        <v>204.8</v>
      </c>
      <c r="F15" s="58">
        <f>SUM(F16:F22)</f>
        <v>199.8</v>
      </c>
      <c r="G15" s="58">
        <f>SUM(G16:G22)</f>
        <v>196.4</v>
      </c>
      <c r="H15" s="58">
        <f>SUM(H16:H22)</f>
        <v>3.4</v>
      </c>
      <c r="I15" s="28" t="s">
        <v>82</v>
      </c>
      <c r="J15" s="29" t="s">
        <v>48</v>
      </c>
      <c r="K15" s="30" t="s">
        <v>63</v>
      </c>
      <c r="L15" s="30" t="s">
        <v>46</v>
      </c>
      <c r="M15" s="43" t="s">
        <v>210</v>
      </c>
    </row>
    <row r="16" spans="1:14" ht="55.5" customHeight="1">
      <c r="A16" s="181"/>
      <c r="B16" s="183"/>
      <c r="C16" s="19" t="s">
        <v>2</v>
      </c>
      <c r="D16" s="19" t="s">
        <v>75</v>
      </c>
      <c r="E16" s="39">
        <v>204.8</v>
      </c>
      <c r="F16" s="39">
        <v>199.8</v>
      </c>
      <c r="G16" s="39">
        <v>196.4</v>
      </c>
      <c r="H16" s="39">
        <v>3.4</v>
      </c>
      <c r="I16" s="79" t="s">
        <v>59</v>
      </c>
      <c r="J16" s="80" t="s">
        <v>136</v>
      </c>
      <c r="K16" s="81" t="s">
        <v>137</v>
      </c>
      <c r="L16" s="82">
        <v>11.6</v>
      </c>
      <c r="M16" s="83" t="s">
        <v>211</v>
      </c>
    </row>
    <row r="17" spans="1:13" ht="156">
      <c r="A17" s="181"/>
      <c r="B17" s="183"/>
      <c r="C17" s="19"/>
      <c r="D17" s="19"/>
      <c r="E17" s="74">
        <v>0</v>
      </c>
      <c r="F17" s="74">
        <v>0</v>
      </c>
      <c r="G17" s="74">
        <v>0</v>
      </c>
      <c r="H17" s="74">
        <v>0</v>
      </c>
      <c r="I17" s="18" t="s">
        <v>206</v>
      </c>
      <c r="J17" s="19" t="s">
        <v>48</v>
      </c>
      <c r="K17" s="20" t="s">
        <v>54</v>
      </c>
      <c r="L17" s="20" t="s">
        <v>83</v>
      </c>
      <c r="M17" s="40" t="s">
        <v>212</v>
      </c>
    </row>
    <row r="18" spans="1:13" ht="211.5" customHeight="1">
      <c r="A18" s="181"/>
      <c r="B18" s="183"/>
      <c r="C18" s="19"/>
      <c r="D18" s="19"/>
      <c r="E18" s="74">
        <v>0</v>
      </c>
      <c r="F18" s="74">
        <v>0</v>
      </c>
      <c r="G18" s="74">
        <v>0</v>
      </c>
      <c r="H18" s="74">
        <v>0</v>
      </c>
      <c r="I18" s="18" t="s">
        <v>84</v>
      </c>
      <c r="J18" s="19" t="s">
        <v>48</v>
      </c>
      <c r="K18" s="20" t="s">
        <v>46</v>
      </c>
      <c r="L18" s="20" t="s">
        <v>58</v>
      </c>
      <c r="M18" s="40" t="s">
        <v>213</v>
      </c>
    </row>
    <row r="19" spans="1:13" ht="274.5" customHeight="1">
      <c r="A19" s="181"/>
      <c r="B19" s="183"/>
      <c r="C19" s="19"/>
      <c r="D19" s="19"/>
      <c r="E19" s="74">
        <v>0</v>
      </c>
      <c r="F19" s="74">
        <v>0</v>
      </c>
      <c r="G19" s="74">
        <v>0</v>
      </c>
      <c r="H19" s="74">
        <v>0</v>
      </c>
      <c r="I19" s="18" t="s">
        <v>138</v>
      </c>
      <c r="J19" s="19" t="s">
        <v>48</v>
      </c>
      <c r="K19" s="20" t="s">
        <v>58</v>
      </c>
      <c r="L19" s="20" t="s">
        <v>63</v>
      </c>
      <c r="M19" s="40" t="s">
        <v>214</v>
      </c>
    </row>
    <row r="20" spans="1:13" ht="41.25" customHeight="1">
      <c r="A20" s="181"/>
      <c r="B20" s="183"/>
      <c r="C20" s="19"/>
      <c r="D20" s="19"/>
      <c r="E20" s="74">
        <v>0</v>
      </c>
      <c r="F20" s="74">
        <v>0</v>
      </c>
      <c r="G20" s="74">
        <v>0</v>
      </c>
      <c r="H20" s="74">
        <v>0</v>
      </c>
      <c r="I20" s="18" t="s">
        <v>139</v>
      </c>
      <c r="J20" s="19" t="s">
        <v>60</v>
      </c>
      <c r="K20" s="20" t="s">
        <v>68</v>
      </c>
      <c r="L20" s="78">
        <v>130.69999999999999</v>
      </c>
      <c r="M20" s="40" t="s">
        <v>215</v>
      </c>
    </row>
    <row r="21" spans="1:13" ht="54" customHeight="1">
      <c r="A21" s="181"/>
      <c r="B21" s="183"/>
      <c r="C21" s="19"/>
      <c r="D21" s="19"/>
      <c r="E21" s="74">
        <v>0</v>
      </c>
      <c r="F21" s="74">
        <v>0</v>
      </c>
      <c r="G21" s="74">
        <v>0</v>
      </c>
      <c r="H21" s="74">
        <v>0</v>
      </c>
      <c r="I21" s="18" t="s">
        <v>140</v>
      </c>
      <c r="J21" s="19" t="s">
        <v>48</v>
      </c>
      <c r="K21" s="20" t="s">
        <v>46</v>
      </c>
      <c r="L21" s="20" t="s">
        <v>35</v>
      </c>
      <c r="M21" s="40" t="s">
        <v>217</v>
      </c>
    </row>
    <row r="22" spans="1:13" ht="56.5" customHeight="1" thickBot="1">
      <c r="A22" s="180"/>
      <c r="B22" s="184"/>
      <c r="C22" s="19"/>
      <c r="D22" s="19"/>
      <c r="E22" s="74">
        <v>0</v>
      </c>
      <c r="F22" s="74">
        <v>0</v>
      </c>
      <c r="G22" s="74">
        <v>0</v>
      </c>
      <c r="H22" s="74">
        <v>0</v>
      </c>
      <c r="I22" s="84" t="s">
        <v>141</v>
      </c>
      <c r="J22" s="85" t="s">
        <v>48</v>
      </c>
      <c r="K22" s="86" t="s">
        <v>35</v>
      </c>
      <c r="L22" s="86" t="s">
        <v>33</v>
      </c>
      <c r="M22" s="87" t="s">
        <v>216</v>
      </c>
    </row>
    <row r="23" spans="1:13" ht="26.5" hidden="1" thickBot="1">
      <c r="A23" s="63" t="s">
        <v>78</v>
      </c>
      <c r="B23" s="64" t="s">
        <v>79</v>
      </c>
      <c r="C23" s="67" t="s">
        <v>2</v>
      </c>
      <c r="D23" s="67" t="s">
        <v>75</v>
      </c>
      <c r="E23" s="66">
        <v>0</v>
      </c>
      <c r="F23" s="66">
        <v>0</v>
      </c>
      <c r="G23" s="66">
        <v>0</v>
      </c>
      <c r="H23" s="66">
        <v>0</v>
      </c>
      <c r="I23" s="65"/>
      <c r="J23" s="67"/>
      <c r="K23" s="68"/>
      <c r="L23" s="68"/>
      <c r="M23" s="69"/>
    </row>
    <row r="24" spans="1:13" ht="13.5" hidden="1" thickBot="1">
      <c r="A24" s="63" t="s">
        <v>80</v>
      </c>
      <c r="B24" s="64" t="s">
        <v>81</v>
      </c>
      <c r="C24" s="67" t="s">
        <v>2</v>
      </c>
      <c r="D24" s="67" t="s">
        <v>75</v>
      </c>
      <c r="E24" s="70">
        <f>SUM(E25:E26)</f>
        <v>0</v>
      </c>
      <c r="F24" s="70">
        <f>SUM(F25:F26)</f>
        <v>0</v>
      </c>
      <c r="G24" s="70">
        <f>SUM(G25:G26)</f>
        <v>0</v>
      </c>
      <c r="H24" s="70">
        <f>SUM(H25:H26)</f>
        <v>0</v>
      </c>
      <c r="I24" s="65" t="s">
        <v>82</v>
      </c>
      <c r="J24" s="67" t="s">
        <v>48</v>
      </c>
      <c r="K24" s="68" t="s">
        <v>33</v>
      </c>
      <c r="L24" s="68" t="s">
        <v>33</v>
      </c>
      <c r="M24" s="69"/>
    </row>
    <row r="25" spans="1:13" ht="52.5" hidden="1" thickBot="1">
      <c r="A25" s="71"/>
      <c r="B25" s="72"/>
      <c r="C25" s="75"/>
      <c r="D25" s="75"/>
      <c r="E25" s="74">
        <v>0</v>
      </c>
      <c r="F25" s="74">
        <v>0</v>
      </c>
      <c r="G25" s="74">
        <v>0</v>
      </c>
      <c r="H25" s="74">
        <v>0</v>
      </c>
      <c r="I25" s="73" t="s">
        <v>142</v>
      </c>
      <c r="J25" s="75" t="s">
        <v>48</v>
      </c>
      <c r="K25" s="76" t="s">
        <v>33</v>
      </c>
      <c r="L25" s="76" t="s">
        <v>33</v>
      </c>
      <c r="M25" s="77"/>
    </row>
    <row r="26" spans="1:13" ht="39.5" hidden="1" thickBot="1">
      <c r="A26" s="71"/>
      <c r="B26" s="72"/>
      <c r="C26" s="75"/>
      <c r="D26" s="75"/>
      <c r="E26" s="74">
        <v>0</v>
      </c>
      <c r="F26" s="74">
        <v>0</v>
      </c>
      <c r="G26" s="74">
        <v>0</v>
      </c>
      <c r="H26" s="74">
        <v>0</v>
      </c>
      <c r="I26" s="73" t="s">
        <v>84</v>
      </c>
      <c r="J26" s="75" t="s">
        <v>48</v>
      </c>
      <c r="K26" s="76" t="s">
        <v>33</v>
      </c>
      <c r="L26" s="76" t="s">
        <v>33</v>
      </c>
      <c r="M26" s="77"/>
    </row>
    <row r="27" spans="1:13" ht="39.5" hidden="1" thickBot="1">
      <c r="A27" s="63" t="s">
        <v>85</v>
      </c>
      <c r="B27" s="64" t="s">
        <v>86</v>
      </c>
      <c r="C27" s="67" t="s">
        <v>2</v>
      </c>
      <c r="D27" s="67" t="s">
        <v>75</v>
      </c>
      <c r="E27" s="66">
        <v>0</v>
      </c>
      <c r="F27" s="66">
        <v>0</v>
      </c>
      <c r="G27" s="66">
        <v>0</v>
      </c>
      <c r="H27" s="66">
        <v>0</v>
      </c>
      <c r="I27" s="65" t="s">
        <v>87</v>
      </c>
      <c r="J27" s="67" t="s">
        <v>48</v>
      </c>
      <c r="K27" s="68" t="s">
        <v>33</v>
      </c>
      <c r="L27" s="68" t="s">
        <v>33</v>
      </c>
      <c r="M27" s="69" t="s">
        <v>143</v>
      </c>
    </row>
    <row r="28" spans="1:13" ht="149.5" customHeight="1">
      <c r="A28" s="167" t="s">
        <v>88</v>
      </c>
      <c r="B28" s="182" t="s">
        <v>207</v>
      </c>
      <c r="C28" s="29"/>
      <c r="D28" s="29"/>
      <c r="E28" s="58">
        <f>SUM(E29:E30)</f>
        <v>3</v>
      </c>
      <c r="F28" s="58">
        <f>SUM(F29:F30)</f>
        <v>11</v>
      </c>
      <c r="G28" s="58">
        <f>SUM(G29:G30)</f>
        <v>11</v>
      </c>
      <c r="H28" s="58">
        <f>SUM(H29:H30)</f>
        <v>0</v>
      </c>
      <c r="I28" s="28" t="s">
        <v>144</v>
      </c>
      <c r="J28" s="29" t="s">
        <v>48</v>
      </c>
      <c r="K28" s="30" t="s">
        <v>35</v>
      </c>
      <c r="L28" s="30" t="s">
        <v>145</v>
      </c>
      <c r="M28" s="43" t="s">
        <v>189</v>
      </c>
    </row>
    <row r="29" spans="1:13">
      <c r="A29" s="181"/>
      <c r="B29" s="183"/>
      <c r="C29" s="19" t="s">
        <v>8</v>
      </c>
      <c r="D29" s="19" t="s">
        <v>77</v>
      </c>
      <c r="E29" s="39">
        <v>0</v>
      </c>
      <c r="F29" s="39">
        <v>3</v>
      </c>
      <c r="G29" s="39">
        <v>3</v>
      </c>
      <c r="H29" s="39">
        <v>0</v>
      </c>
      <c r="I29" s="221" t="s">
        <v>146</v>
      </c>
      <c r="J29" s="221" t="s">
        <v>41</v>
      </c>
      <c r="K29" s="222" t="s">
        <v>46</v>
      </c>
      <c r="L29" s="222" t="s">
        <v>35</v>
      </c>
      <c r="M29" s="224" t="s">
        <v>190</v>
      </c>
    </row>
    <row r="30" spans="1:13" ht="99.65" customHeight="1" thickBot="1">
      <c r="A30" s="180"/>
      <c r="B30" s="184"/>
      <c r="C30" s="19" t="s">
        <v>2</v>
      </c>
      <c r="D30" s="19" t="s">
        <v>75</v>
      </c>
      <c r="E30" s="39">
        <v>3</v>
      </c>
      <c r="F30" s="39">
        <v>8</v>
      </c>
      <c r="G30" s="39">
        <v>8</v>
      </c>
      <c r="H30" s="39"/>
      <c r="I30" s="203"/>
      <c r="J30" s="184"/>
      <c r="K30" s="223"/>
      <c r="L30" s="223"/>
      <c r="M30" s="187"/>
    </row>
    <row r="31" spans="1:13" ht="52.5" hidden="1" thickBot="1">
      <c r="A31" s="63" t="s">
        <v>89</v>
      </c>
      <c r="B31" s="64" t="s">
        <v>7</v>
      </c>
      <c r="C31" s="67" t="s">
        <v>8</v>
      </c>
      <c r="D31" s="67" t="s">
        <v>77</v>
      </c>
      <c r="E31" s="70">
        <f>SUM(E32:E32)</f>
        <v>0</v>
      </c>
      <c r="F31" s="70">
        <f>SUM(F32:F32)</f>
        <v>0</v>
      </c>
      <c r="G31" s="70">
        <f>SUM(G32:G32)</f>
        <v>0</v>
      </c>
      <c r="H31" s="70">
        <f>SUM(H32:H32)</f>
        <v>0</v>
      </c>
      <c r="I31" s="65" t="s">
        <v>45</v>
      </c>
      <c r="J31" s="67" t="s">
        <v>41</v>
      </c>
      <c r="K31" s="68" t="s">
        <v>33</v>
      </c>
      <c r="L31" s="68" t="s">
        <v>33</v>
      </c>
      <c r="M31" s="69"/>
    </row>
    <row r="32" spans="1:13" ht="26.5" hidden="1" thickBot="1">
      <c r="A32" s="71"/>
      <c r="B32" s="72"/>
      <c r="C32" s="75"/>
      <c r="D32" s="75"/>
      <c r="E32" s="74">
        <v>0</v>
      </c>
      <c r="F32" s="74">
        <v>0</v>
      </c>
      <c r="G32" s="74">
        <v>0</v>
      </c>
      <c r="H32" s="74">
        <v>0</v>
      </c>
      <c r="I32" s="73" t="s">
        <v>47</v>
      </c>
      <c r="J32" s="75" t="s">
        <v>48</v>
      </c>
      <c r="K32" s="76" t="s">
        <v>33</v>
      </c>
      <c r="L32" s="76" t="s">
        <v>33</v>
      </c>
      <c r="M32" s="77"/>
    </row>
    <row r="33" spans="1:13" ht="57" customHeight="1">
      <c r="A33" s="167" t="s">
        <v>90</v>
      </c>
      <c r="B33" s="182" t="s">
        <v>64</v>
      </c>
      <c r="C33" s="29"/>
      <c r="D33" s="29"/>
      <c r="E33" s="58">
        <f>SUM(E34:E34)</f>
        <v>0.1</v>
      </c>
      <c r="F33" s="58">
        <f>SUM(F34:F34)</f>
        <v>0.1</v>
      </c>
      <c r="G33" s="58">
        <f>SUM(G34:G34)</f>
        <v>0</v>
      </c>
      <c r="H33" s="58">
        <f>SUM(H34:H34)</f>
        <v>0.1</v>
      </c>
      <c r="I33" s="28" t="s">
        <v>91</v>
      </c>
      <c r="J33" s="29" t="s">
        <v>48</v>
      </c>
      <c r="K33" s="30" t="s">
        <v>33</v>
      </c>
      <c r="L33" s="30" t="s">
        <v>33</v>
      </c>
      <c r="M33" s="185" t="s">
        <v>218</v>
      </c>
    </row>
    <row r="34" spans="1:13" ht="22.5" customHeight="1" thickBot="1">
      <c r="A34" s="180"/>
      <c r="B34" s="184"/>
      <c r="C34" s="19" t="s">
        <v>8</v>
      </c>
      <c r="D34" s="19" t="s">
        <v>94</v>
      </c>
      <c r="E34" s="39">
        <v>0.1</v>
      </c>
      <c r="F34" s="39">
        <v>0.1</v>
      </c>
      <c r="G34" s="39">
        <v>0</v>
      </c>
      <c r="H34" s="39">
        <v>0.1</v>
      </c>
      <c r="I34" s="18" t="s">
        <v>65</v>
      </c>
      <c r="J34" s="19" t="s">
        <v>48</v>
      </c>
      <c r="K34" s="20" t="s">
        <v>33</v>
      </c>
      <c r="L34" s="20" t="s">
        <v>33</v>
      </c>
      <c r="M34" s="211"/>
    </row>
    <row r="35" spans="1:13" ht="83.5" customHeight="1">
      <c r="A35" s="153" t="s">
        <v>92</v>
      </c>
      <c r="B35" s="156" t="s">
        <v>10</v>
      </c>
      <c r="C35" s="116"/>
      <c r="D35" s="116"/>
      <c r="E35" s="117">
        <f>SUM(E36:E39)</f>
        <v>117.8</v>
      </c>
      <c r="F35" s="117">
        <f>SUM(F36:F39)</f>
        <v>117.8</v>
      </c>
      <c r="G35" s="117">
        <f>SUM(G36:G39)+0.1</f>
        <v>17.399999999999999</v>
      </c>
      <c r="H35" s="117">
        <f>SUM(H36:H39)-0.1</f>
        <v>100.4</v>
      </c>
      <c r="I35" s="156" t="s">
        <v>147</v>
      </c>
      <c r="J35" s="212" t="s">
        <v>32</v>
      </c>
      <c r="K35" s="215" t="s">
        <v>68</v>
      </c>
      <c r="L35" s="215" t="s">
        <v>137</v>
      </c>
      <c r="M35" s="218" t="s">
        <v>241</v>
      </c>
    </row>
    <row r="36" spans="1:13">
      <c r="A36" s="160"/>
      <c r="B36" s="162"/>
      <c r="C36" s="80" t="s">
        <v>6</v>
      </c>
      <c r="D36" s="80" t="s">
        <v>93</v>
      </c>
      <c r="E36" s="118">
        <v>98.5</v>
      </c>
      <c r="F36" s="118">
        <v>98.5</v>
      </c>
      <c r="G36" s="118">
        <v>11.2</v>
      </c>
      <c r="H36" s="118">
        <v>87.3</v>
      </c>
      <c r="I36" s="157"/>
      <c r="J36" s="213"/>
      <c r="K36" s="216"/>
      <c r="L36" s="216"/>
      <c r="M36" s="219"/>
    </row>
    <row r="37" spans="1:13">
      <c r="A37" s="160"/>
      <c r="B37" s="162"/>
      <c r="C37" s="80" t="s">
        <v>17</v>
      </c>
      <c r="D37" s="80" t="s">
        <v>100</v>
      </c>
      <c r="E37" s="118">
        <v>3.6</v>
      </c>
      <c r="F37" s="118">
        <v>3.6</v>
      </c>
      <c r="G37" s="118">
        <v>3.5</v>
      </c>
      <c r="H37" s="118">
        <v>0.1</v>
      </c>
      <c r="I37" s="157"/>
      <c r="J37" s="213"/>
      <c r="K37" s="216"/>
      <c r="L37" s="216"/>
      <c r="M37" s="219"/>
    </row>
    <row r="38" spans="1:13">
      <c r="A38" s="160"/>
      <c r="B38" s="162"/>
      <c r="C38" s="80" t="s">
        <v>8</v>
      </c>
      <c r="D38" s="80" t="s">
        <v>77</v>
      </c>
      <c r="E38" s="118">
        <v>10.4</v>
      </c>
      <c r="F38" s="118">
        <v>10.4</v>
      </c>
      <c r="G38" s="118">
        <v>2.6</v>
      </c>
      <c r="H38" s="118">
        <v>7.8</v>
      </c>
      <c r="I38" s="157"/>
      <c r="J38" s="213"/>
      <c r="K38" s="216"/>
      <c r="L38" s="216"/>
      <c r="M38" s="219"/>
    </row>
    <row r="39" spans="1:13" ht="22" customHeight="1" thickBot="1">
      <c r="A39" s="161"/>
      <c r="B39" s="163"/>
      <c r="C39" s="80" t="s">
        <v>2</v>
      </c>
      <c r="D39" s="80" t="s">
        <v>75</v>
      </c>
      <c r="E39" s="118">
        <v>5.3</v>
      </c>
      <c r="F39" s="118">
        <v>5.3</v>
      </c>
      <c r="G39" s="118">
        <v>0</v>
      </c>
      <c r="H39" s="118">
        <v>5.3</v>
      </c>
      <c r="I39" s="158"/>
      <c r="J39" s="214"/>
      <c r="K39" s="217"/>
      <c r="L39" s="217"/>
      <c r="M39" s="220"/>
    </row>
    <row r="40" spans="1:13" ht="52.5" hidden="1" thickBot="1">
      <c r="A40" s="63" t="s">
        <v>95</v>
      </c>
      <c r="B40" s="64" t="s">
        <v>9</v>
      </c>
      <c r="C40" s="67" t="s">
        <v>8</v>
      </c>
      <c r="D40" s="67" t="s">
        <v>77</v>
      </c>
      <c r="E40" s="66">
        <v>0</v>
      </c>
      <c r="F40" s="66">
        <v>0</v>
      </c>
      <c r="G40" s="66">
        <v>0</v>
      </c>
      <c r="H40" s="66">
        <v>0</v>
      </c>
      <c r="I40" s="65" t="s">
        <v>67</v>
      </c>
      <c r="J40" s="67" t="s">
        <v>32</v>
      </c>
      <c r="K40" s="68" t="s">
        <v>33</v>
      </c>
      <c r="L40" s="68" t="s">
        <v>33</v>
      </c>
      <c r="M40" s="69"/>
    </row>
    <row r="41" spans="1:13" ht="39.5" hidden="1" thickBot="1">
      <c r="A41" s="63" t="s">
        <v>96</v>
      </c>
      <c r="B41" s="64" t="s">
        <v>148</v>
      </c>
      <c r="C41" s="67" t="s">
        <v>2</v>
      </c>
      <c r="D41" s="67" t="s">
        <v>75</v>
      </c>
      <c r="E41" s="66">
        <v>0</v>
      </c>
      <c r="F41" s="66">
        <v>0</v>
      </c>
      <c r="G41" s="66">
        <v>0</v>
      </c>
      <c r="H41" s="66">
        <v>0</v>
      </c>
      <c r="I41" s="65" t="s">
        <v>97</v>
      </c>
      <c r="J41" s="67" t="s">
        <v>48</v>
      </c>
      <c r="K41" s="68" t="s">
        <v>33</v>
      </c>
      <c r="L41" s="68" t="s">
        <v>33</v>
      </c>
      <c r="M41" s="69"/>
    </row>
    <row r="42" spans="1:13" ht="52.5" hidden="1" thickBot="1">
      <c r="A42" s="63" t="s">
        <v>149</v>
      </c>
      <c r="B42" s="64" t="s">
        <v>150</v>
      </c>
      <c r="C42" s="67" t="s">
        <v>2</v>
      </c>
      <c r="D42" s="67" t="s">
        <v>75</v>
      </c>
      <c r="E42" s="66">
        <v>0</v>
      </c>
      <c r="F42" s="66">
        <v>0</v>
      </c>
      <c r="G42" s="66">
        <v>0</v>
      </c>
      <c r="H42" s="66">
        <v>0</v>
      </c>
      <c r="I42" s="65" t="s">
        <v>151</v>
      </c>
      <c r="J42" s="67" t="s">
        <v>48</v>
      </c>
      <c r="K42" s="68" t="s">
        <v>33</v>
      </c>
      <c r="L42" s="68" t="s">
        <v>33</v>
      </c>
      <c r="M42" s="69"/>
    </row>
    <row r="43" spans="1:13" ht="31.5" customHeight="1" thickBot="1">
      <c r="A43" s="26" t="s">
        <v>43</v>
      </c>
      <c r="B43" s="27" t="s">
        <v>98</v>
      </c>
      <c r="C43" s="29"/>
      <c r="D43" s="29"/>
      <c r="E43" s="58">
        <f>E44+E46+E47+E50+E51</f>
        <v>108</v>
      </c>
      <c r="F43" s="58">
        <f>F44+F46+F47+F50+F51</f>
        <v>96</v>
      </c>
      <c r="G43" s="58">
        <f>G44+G46+G47+G50+G51</f>
        <v>70</v>
      </c>
      <c r="H43" s="58">
        <f>H44+H46+H47+H50+H51</f>
        <v>26</v>
      </c>
      <c r="I43" s="28"/>
      <c r="J43" s="29"/>
      <c r="K43" s="30"/>
      <c r="L43" s="30"/>
      <c r="M43" s="43"/>
    </row>
    <row r="44" spans="1:13">
      <c r="A44" s="167" t="s">
        <v>44</v>
      </c>
      <c r="B44" s="182" t="s">
        <v>4</v>
      </c>
      <c r="C44" s="29"/>
      <c r="D44" s="29"/>
      <c r="E44" s="58">
        <f>SUM(E45:E45)</f>
        <v>70</v>
      </c>
      <c r="F44" s="58">
        <f>SUM(F45:F45)</f>
        <v>70</v>
      </c>
      <c r="G44" s="58">
        <f>SUM(G45:G45)</f>
        <v>70</v>
      </c>
      <c r="H44" s="58">
        <f>SUM(H45:H45)</f>
        <v>0</v>
      </c>
      <c r="I44" s="182" t="s">
        <v>69</v>
      </c>
      <c r="J44" s="188" t="s">
        <v>48</v>
      </c>
      <c r="K44" s="191" t="s">
        <v>46</v>
      </c>
      <c r="L44" s="191" t="s">
        <v>46</v>
      </c>
      <c r="M44" s="185" t="s">
        <v>152</v>
      </c>
    </row>
    <row r="45" spans="1:13" ht="17.149999999999999" customHeight="1" thickBot="1">
      <c r="A45" s="169"/>
      <c r="B45" s="184"/>
      <c r="C45" s="19" t="s">
        <v>8</v>
      </c>
      <c r="D45" s="19" t="s">
        <v>77</v>
      </c>
      <c r="E45" s="39">
        <v>70</v>
      </c>
      <c r="F45" s="39">
        <v>70</v>
      </c>
      <c r="G45" s="39">
        <v>70</v>
      </c>
      <c r="H45" s="39">
        <v>0</v>
      </c>
      <c r="I45" s="203"/>
      <c r="J45" s="190"/>
      <c r="K45" s="193"/>
      <c r="L45" s="193"/>
      <c r="M45" s="187"/>
    </row>
    <row r="46" spans="1:13" ht="52.5" hidden="1" thickBot="1">
      <c r="A46" s="63" t="s">
        <v>99</v>
      </c>
      <c r="B46" s="64" t="s">
        <v>70</v>
      </c>
      <c r="C46" s="67"/>
      <c r="D46" s="67"/>
      <c r="E46" s="66">
        <v>0</v>
      </c>
      <c r="F46" s="66">
        <v>0</v>
      </c>
      <c r="G46" s="66">
        <v>0</v>
      </c>
      <c r="H46" s="66">
        <v>0</v>
      </c>
      <c r="I46" s="65" t="s">
        <v>153</v>
      </c>
      <c r="J46" s="67" t="s">
        <v>32</v>
      </c>
      <c r="K46" s="68" t="s">
        <v>33</v>
      </c>
      <c r="L46" s="68" t="s">
        <v>33</v>
      </c>
      <c r="M46" s="69"/>
    </row>
    <row r="47" spans="1:13">
      <c r="A47" s="167" t="s">
        <v>101</v>
      </c>
      <c r="B47" s="182" t="s">
        <v>71</v>
      </c>
      <c r="C47" s="29"/>
      <c r="D47" s="29"/>
      <c r="E47" s="58">
        <f>SUM(E48:E49)</f>
        <v>38</v>
      </c>
      <c r="F47" s="58">
        <f>SUM(F48:F49)</f>
        <v>26</v>
      </c>
      <c r="G47" s="58">
        <f>SUM(G48:G49)</f>
        <v>0</v>
      </c>
      <c r="H47" s="58">
        <f>SUM(H48:H49)</f>
        <v>26</v>
      </c>
      <c r="I47" s="182" t="s">
        <v>154</v>
      </c>
      <c r="J47" s="188" t="s">
        <v>48</v>
      </c>
      <c r="K47" s="191" t="s">
        <v>35</v>
      </c>
      <c r="L47" s="191" t="s">
        <v>35</v>
      </c>
      <c r="M47" s="185" t="s">
        <v>219</v>
      </c>
    </row>
    <row r="48" spans="1:13">
      <c r="A48" s="181"/>
      <c r="B48" s="183"/>
      <c r="C48" s="19" t="s">
        <v>8</v>
      </c>
      <c r="D48" s="19" t="s">
        <v>77</v>
      </c>
      <c r="E48" s="39">
        <v>26</v>
      </c>
      <c r="F48" s="39">
        <v>26</v>
      </c>
      <c r="G48" s="39">
        <v>0</v>
      </c>
      <c r="H48" s="39">
        <v>26</v>
      </c>
      <c r="I48" s="183"/>
      <c r="J48" s="189"/>
      <c r="K48" s="192"/>
      <c r="L48" s="192"/>
      <c r="M48" s="186"/>
    </row>
    <row r="49" spans="1:13" ht="55.5" customHeight="1" thickBot="1">
      <c r="A49" s="180"/>
      <c r="B49" s="184"/>
      <c r="C49" s="19" t="s">
        <v>2</v>
      </c>
      <c r="D49" s="19" t="s">
        <v>75</v>
      </c>
      <c r="E49" s="39">
        <v>12</v>
      </c>
      <c r="F49" s="39">
        <v>0</v>
      </c>
      <c r="G49" s="39">
        <v>0</v>
      </c>
      <c r="H49" s="39">
        <v>0</v>
      </c>
      <c r="I49" s="184"/>
      <c r="J49" s="190"/>
      <c r="K49" s="193"/>
      <c r="L49" s="193"/>
      <c r="M49" s="187"/>
    </row>
    <row r="50" spans="1:13" ht="36" customHeight="1" thickBot="1">
      <c r="A50" s="63" t="s">
        <v>155</v>
      </c>
      <c r="B50" s="64" t="s">
        <v>156</v>
      </c>
      <c r="C50" s="67"/>
      <c r="D50" s="67"/>
      <c r="E50" s="66">
        <v>0</v>
      </c>
      <c r="F50" s="66">
        <v>0</v>
      </c>
      <c r="G50" s="66">
        <v>0</v>
      </c>
      <c r="H50" s="66">
        <v>0</v>
      </c>
      <c r="I50" s="65" t="s">
        <v>157</v>
      </c>
      <c r="J50" s="67" t="s">
        <v>48</v>
      </c>
      <c r="K50" s="68" t="s">
        <v>33</v>
      </c>
      <c r="L50" s="68" t="s">
        <v>33</v>
      </c>
      <c r="M50" s="69"/>
    </row>
    <row r="51" spans="1:13" ht="32.25" customHeight="1" thickBot="1">
      <c r="A51" s="63" t="s">
        <v>158</v>
      </c>
      <c r="B51" s="64" t="s">
        <v>159</v>
      </c>
      <c r="C51" s="67"/>
      <c r="D51" s="67"/>
      <c r="E51" s="66">
        <v>0</v>
      </c>
      <c r="F51" s="66">
        <v>0</v>
      </c>
      <c r="G51" s="66">
        <v>0</v>
      </c>
      <c r="H51" s="66">
        <v>0</v>
      </c>
      <c r="I51" s="65"/>
      <c r="J51" s="67"/>
      <c r="K51" s="68"/>
      <c r="L51" s="68"/>
      <c r="M51" s="69"/>
    </row>
    <row r="52" spans="1:13" ht="26.5" thickBot="1">
      <c r="A52" s="21" t="s">
        <v>49</v>
      </c>
      <c r="B52" s="22" t="s">
        <v>102</v>
      </c>
      <c r="C52" s="24"/>
      <c r="D52" s="24"/>
      <c r="E52" s="41">
        <f>SUM(E53:E53)</f>
        <v>722.1</v>
      </c>
      <c r="F52" s="41">
        <f>SUM(F53:F53)</f>
        <v>722.1</v>
      </c>
      <c r="G52" s="41">
        <f>SUM(G53:G53)</f>
        <v>612.29999999999995</v>
      </c>
      <c r="H52" s="41">
        <f>SUM(H53:H53)</f>
        <v>109.8</v>
      </c>
      <c r="I52" s="23"/>
      <c r="J52" s="24"/>
      <c r="K52" s="25"/>
      <c r="L52" s="25"/>
      <c r="M52" s="42"/>
    </row>
    <row r="53" spans="1:13" ht="33" customHeight="1" thickBot="1">
      <c r="A53" s="26" t="s">
        <v>50</v>
      </c>
      <c r="B53" s="27" t="s">
        <v>103</v>
      </c>
      <c r="C53" s="29"/>
      <c r="D53" s="29"/>
      <c r="E53" s="58">
        <f>E54+E63+E69+E72+E75+E78+E79+E80</f>
        <v>722.1</v>
      </c>
      <c r="F53" s="58">
        <f>F54+F63+F69+F72+F75+F78+F79+F80</f>
        <v>722.1</v>
      </c>
      <c r="G53" s="58">
        <f>G54+G63+G69+G72+G75+G78+G79+G80</f>
        <v>612.29999999999995</v>
      </c>
      <c r="H53" s="58">
        <f>H54+H63+H69+H72+H75+H78+H79+H80</f>
        <v>109.8</v>
      </c>
      <c r="I53" s="28"/>
      <c r="J53" s="29"/>
      <c r="K53" s="30"/>
      <c r="L53" s="30"/>
      <c r="M53" s="43"/>
    </row>
    <row r="54" spans="1:13" ht="226" customHeight="1">
      <c r="A54" s="167" t="s">
        <v>52</v>
      </c>
      <c r="B54" s="182" t="s">
        <v>104</v>
      </c>
      <c r="C54" s="29"/>
      <c r="D54" s="29"/>
      <c r="E54" s="58">
        <f>SUM(E55:E60)</f>
        <v>421.2</v>
      </c>
      <c r="F54" s="58">
        <f>SUM(F55:F60)</f>
        <v>439.2</v>
      </c>
      <c r="G54" s="58">
        <f>SUM(G55:G60)</f>
        <v>437.6</v>
      </c>
      <c r="H54" s="58">
        <f>SUM(H55:H60)</f>
        <v>1.6</v>
      </c>
      <c r="I54" s="28" t="s">
        <v>160</v>
      </c>
      <c r="J54" s="29" t="s">
        <v>48</v>
      </c>
      <c r="K54" s="30" t="s">
        <v>58</v>
      </c>
      <c r="L54" s="30" t="s">
        <v>58</v>
      </c>
      <c r="M54" s="43" t="s">
        <v>220</v>
      </c>
    </row>
    <row r="55" spans="1:13" ht="188.5" customHeight="1">
      <c r="A55" s="168"/>
      <c r="B55" s="201"/>
      <c r="C55" s="19" t="s">
        <v>8</v>
      </c>
      <c r="D55" s="19" t="s">
        <v>77</v>
      </c>
      <c r="E55" s="39">
        <v>4.2</v>
      </c>
      <c r="F55" s="39">
        <v>22.2</v>
      </c>
      <c r="G55" s="39">
        <v>22.2</v>
      </c>
      <c r="H55" s="39">
        <v>0</v>
      </c>
      <c r="I55" s="18" t="s">
        <v>106</v>
      </c>
      <c r="J55" s="19" t="s">
        <v>48</v>
      </c>
      <c r="K55" s="20" t="s">
        <v>54</v>
      </c>
      <c r="L55" s="20" t="s">
        <v>54</v>
      </c>
      <c r="M55" s="40" t="s">
        <v>221</v>
      </c>
    </row>
    <row r="56" spans="1:13" ht="91">
      <c r="A56" s="168"/>
      <c r="B56" s="201"/>
      <c r="C56" s="19" t="s">
        <v>2</v>
      </c>
      <c r="D56" s="19" t="s">
        <v>75</v>
      </c>
      <c r="E56" s="39">
        <v>417</v>
      </c>
      <c r="F56" s="39">
        <v>417</v>
      </c>
      <c r="G56" s="39">
        <v>415.4</v>
      </c>
      <c r="H56" s="39">
        <v>1.6</v>
      </c>
      <c r="I56" s="79" t="s">
        <v>109</v>
      </c>
      <c r="J56" s="80" t="s">
        <v>48</v>
      </c>
      <c r="K56" s="81" t="s">
        <v>161</v>
      </c>
      <c r="L56" s="81" t="s">
        <v>110</v>
      </c>
      <c r="M56" s="83" t="s">
        <v>222</v>
      </c>
    </row>
    <row r="57" spans="1:13" ht="341.5" customHeight="1">
      <c r="A57" s="168"/>
      <c r="B57" s="201"/>
      <c r="C57" s="19"/>
      <c r="D57" s="19"/>
      <c r="E57" s="74">
        <v>0</v>
      </c>
      <c r="F57" s="74">
        <v>0</v>
      </c>
      <c r="G57" s="74">
        <v>0</v>
      </c>
      <c r="H57" s="74">
        <v>0</v>
      </c>
      <c r="I57" s="18" t="s">
        <v>111</v>
      </c>
      <c r="J57" s="19" t="s">
        <v>48</v>
      </c>
      <c r="K57" s="20" t="s">
        <v>54</v>
      </c>
      <c r="L57" s="20" t="s">
        <v>54</v>
      </c>
      <c r="M57" s="40" t="s">
        <v>223</v>
      </c>
    </row>
    <row r="58" spans="1:13" ht="409.5">
      <c r="A58" s="168"/>
      <c r="B58" s="201"/>
      <c r="C58" s="19"/>
      <c r="D58" s="19"/>
      <c r="E58" s="74">
        <v>0</v>
      </c>
      <c r="F58" s="74">
        <v>0</v>
      </c>
      <c r="G58" s="74">
        <v>0</v>
      </c>
      <c r="H58" s="74">
        <v>0</v>
      </c>
      <c r="I58" s="18" t="s">
        <v>107</v>
      </c>
      <c r="J58" s="19" t="s">
        <v>48</v>
      </c>
      <c r="K58" s="20" t="s">
        <v>58</v>
      </c>
      <c r="L58" s="20" t="s">
        <v>54</v>
      </c>
      <c r="M58" s="40" t="s">
        <v>224</v>
      </c>
    </row>
    <row r="59" spans="1:13" ht="337.5" customHeight="1">
      <c r="A59" s="168"/>
      <c r="B59" s="201"/>
      <c r="C59" s="19"/>
      <c r="D59" s="19"/>
      <c r="E59" s="74">
        <v>0</v>
      </c>
      <c r="F59" s="74">
        <v>0</v>
      </c>
      <c r="G59" s="106">
        <v>0</v>
      </c>
      <c r="H59" s="74">
        <v>0</v>
      </c>
      <c r="I59" s="18" t="s">
        <v>108</v>
      </c>
      <c r="J59" s="19" t="s">
        <v>48</v>
      </c>
      <c r="K59" s="20" t="s">
        <v>46</v>
      </c>
      <c r="L59" s="20" t="s">
        <v>63</v>
      </c>
      <c r="M59" s="40" t="s">
        <v>225</v>
      </c>
    </row>
    <row r="60" spans="1:13" ht="396.65" customHeight="1">
      <c r="A60" s="168"/>
      <c r="B60" s="202"/>
      <c r="C60" s="104"/>
      <c r="D60" s="90"/>
      <c r="E60" s="106">
        <v>0</v>
      </c>
      <c r="F60" s="107">
        <v>0</v>
      </c>
      <c r="G60" s="108">
        <v>0</v>
      </c>
      <c r="H60" s="109">
        <v>0</v>
      </c>
      <c r="I60" s="88" t="s">
        <v>105</v>
      </c>
      <c r="J60" s="90" t="s">
        <v>48</v>
      </c>
      <c r="K60" s="110" t="s">
        <v>46</v>
      </c>
      <c r="L60" s="110" t="s">
        <v>58</v>
      </c>
      <c r="M60" s="111" t="s">
        <v>226</v>
      </c>
    </row>
    <row r="61" spans="1:13" ht="82.5" customHeight="1">
      <c r="A61" s="168"/>
      <c r="B61" s="201" t="s">
        <v>178</v>
      </c>
      <c r="C61" s="204"/>
      <c r="D61" s="204"/>
      <c r="E61" s="209"/>
      <c r="F61" s="170"/>
      <c r="G61" s="172"/>
      <c r="H61" s="174"/>
      <c r="I61" s="112" t="s">
        <v>179</v>
      </c>
      <c r="J61" s="105" t="s">
        <v>41</v>
      </c>
      <c r="K61" s="113" t="s">
        <v>180</v>
      </c>
      <c r="L61" s="113" t="s">
        <v>181</v>
      </c>
      <c r="M61" s="114" t="s">
        <v>227</v>
      </c>
    </row>
    <row r="62" spans="1:13" ht="143.5" thickBot="1">
      <c r="A62" s="169"/>
      <c r="B62" s="203"/>
      <c r="C62" s="190"/>
      <c r="D62" s="190"/>
      <c r="E62" s="210"/>
      <c r="F62" s="171"/>
      <c r="G62" s="173"/>
      <c r="H62" s="175"/>
      <c r="I62" s="59" t="s">
        <v>182</v>
      </c>
      <c r="J62" s="60" t="s">
        <v>41</v>
      </c>
      <c r="K62" s="95">
        <v>1000</v>
      </c>
      <c r="L62" s="61" t="s">
        <v>183</v>
      </c>
      <c r="M62" s="62" t="s">
        <v>228</v>
      </c>
    </row>
    <row r="63" spans="1:13" ht="75" customHeight="1">
      <c r="A63" s="167" t="s">
        <v>53</v>
      </c>
      <c r="B63" s="182" t="s">
        <v>162</v>
      </c>
      <c r="C63" s="29" t="s">
        <v>2</v>
      </c>
      <c r="D63" s="29" t="s">
        <v>75</v>
      </c>
      <c r="E63" s="58">
        <f>SUM(E64:E68)+95</f>
        <v>95</v>
      </c>
      <c r="F63" s="58">
        <f>SUM(F64:F68)+95</f>
        <v>95</v>
      </c>
      <c r="G63" s="58">
        <f>SUM(G64:G68)+93.9</f>
        <v>93.9</v>
      </c>
      <c r="H63" s="58">
        <f>SUM(H64:H68)+1.1</f>
        <v>1.1000000000000001</v>
      </c>
      <c r="I63" s="28" t="s">
        <v>112</v>
      </c>
      <c r="J63" s="29" t="s">
        <v>40</v>
      </c>
      <c r="K63" s="30" t="s">
        <v>56</v>
      </c>
      <c r="L63" s="30" t="s">
        <v>163</v>
      </c>
      <c r="M63" s="43" t="s">
        <v>229</v>
      </c>
    </row>
    <row r="64" spans="1:13" ht="68.150000000000006" customHeight="1">
      <c r="A64" s="168"/>
      <c r="B64" s="201"/>
      <c r="C64" s="19"/>
      <c r="D64" s="19"/>
      <c r="E64" s="74">
        <v>0</v>
      </c>
      <c r="F64" s="74">
        <v>0</v>
      </c>
      <c r="G64" s="74">
        <v>0</v>
      </c>
      <c r="H64" s="74">
        <v>0</v>
      </c>
      <c r="I64" s="18" t="s">
        <v>113</v>
      </c>
      <c r="J64" s="19" t="s">
        <v>114</v>
      </c>
      <c r="K64" s="20" t="s">
        <v>115</v>
      </c>
      <c r="L64" s="20" t="s">
        <v>164</v>
      </c>
      <c r="M64" s="40" t="s">
        <v>230</v>
      </c>
    </row>
    <row r="65" spans="1:13" ht="80.150000000000006" customHeight="1">
      <c r="A65" s="168"/>
      <c r="B65" s="201"/>
      <c r="C65" s="19"/>
      <c r="D65" s="19"/>
      <c r="E65" s="74">
        <v>0</v>
      </c>
      <c r="F65" s="74">
        <v>0</v>
      </c>
      <c r="G65" s="74">
        <v>0</v>
      </c>
      <c r="H65" s="74">
        <v>0</v>
      </c>
      <c r="I65" s="18" t="s">
        <v>116</v>
      </c>
      <c r="J65" s="19" t="s">
        <v>41</v>
      </c>
      <c r="K65" s="20" t="s">
        <v>66</v>
      </c>
      <c r="L65" s="20" t="s">
        <v>165</v>
      </c>
      <c r="M65" s="40" t="s">
        <v>231</v>
      </c>
    </row>
    <row r="66" spans="1:13" ht="145" customHeight="1">
      <c r="A66" s="168"/>
      <c r="B66" s="201"/>
      <c r="C66" s="19"/>
      <c r="D66" s="19"/>
      <c r="E66" s="74">
        <v>0</v>
      </c>
      <c r="F66" s="74">
        <v>0</v>
      </c>
      <c r="G66" s="74">
        <v>0</v>
      </c>
      <c r="H66" s="74">
        <v>0</v>
      </c>
      <c r="I66" s="18" t="s">
        <v>166</v>
      </c>
      <c r="J66" s="19" t="s">
        <v>48</v>
      </c>
      <c r="K66" s="20" t="s">
        <v>167</v>
      </c>
      <c r="L66" s="137">
        <v>5.6</v>
      </c>
      <c r="M66" s="40" t="s">
        <v>232</v>
      </c>
    </row>
    <row r="67" spans="1:13" ht="55.5" customHeight="1">
      <c r="A67" s="168"/>
      <c r="B67" s="201"/>
      <c r="C67" s="19"/>
      <c r="D67" s="19"/>
      <c r="E67" s="74">
        <v>0</v>
      </c>
      <c r="F67" s="74">
        <v>0</v>
      </c>
      <c r="G67" s="74">
        <v>0</v>
      </c>
      <c r="H67" s="74">
        <v>0</v>
      </c>
      <c r="I67" s="18" t="s">
        <v>168</v>
      </c>
      <c r="J67" s="19" t="s">
        <v>41</v>
      </c>
      <c r="K67" s="20" t="s">
        <v>66</v>
      </c>
      <c r="L67" s="20" t="s">
        <v>169</v>
      </c>
      <c r="M67" s="40" t="s">
        <v>233</v>
      </c>
    </row>
    <row r="68" spans="1:13" ht="101.25" customHeight="1" thickBot="1">
      <c r="A68" s="169"/>
      <c r="B68" s="203"/>
      <c r="C68" s="19"/>
      <c r="D68" s="19"/>
      <c r="E68" s="74">
        <v>0</v>
      </c>
      <c r="F68" s="74">
        <v>0</v>
      </c>
      <c r="G68" s="74">
        <v>0</v>
      </c>
      <c r="H68" s="74">
        <v>0</v>
      </c>
      <c r="I68" s="18" t="s">
        <v>170</v>
      </c>
      <c r="J68" s="19" t="s">
        <v>41</v>
      </c>
      <c r="K68" s="20" t="s">
        <v>171</v>
      </c>
      <c r="L68" s="20" t="s">
        <v>172</v>
      </c>
      <c r="M68" s="40" t="s">
        <v>234</v>
      </c>
    </row>
    <row r="69" spans="1:13" ht="93" customHeight="1">
      <c r="A69" s="164" t="s">
        <v>55</v>
      </c>
      <c r="B69" s="205" t="s">
        <v>117</v>
      </c>
      <c r="C69" s="92"/>
      <c r="D69" s="92"/>
      <c r="E69" s="119">
        <f>SUM(E70:E71)</f>
        <v>37.4</v>
      </c>
      <c r="F69" s="119">
        <f>SUM(F70:F71)</f>
        <v>19.2</v>
      </c>
      <c r="G69" s="119">
        <f>SUM(G70:G71)</f>
        <v>0</v>
      </c>
      <c r="H69" s="119">
        <f>SUM(H70:H71)</f>
        <v>19.2</v>
      </c>
      <c r="I69" s="91" t="s">
        <v>118</v>
      </c>
      <c r="J69" s="92" t="s">
        <v>48</v>
      </c>
      <c r="K69" s="93" t="s">
        <v>33</v>
      </c>
      <c r="L69" s="93" t="s">
        <v>33</v>
      </c>
      <c r="M69" s="198" t="s">
        <v>235</v>
      </c>
    </row>
    <row r="70" spans="1:13">
      <c r="A70" s="165"/>
      <c r="B70" s="206"/>
      <c r="C70" s="85" t="s">
        <v>2</v>
      </c>
      <c r="D70" s="85" t="s">
        <v>75</v>
      </c>
      <c r="E70" s="120">
        <v>2.7</v>
      </c>
      <c r="F70" s="120">
        <v>2.5</v>
      </c>
      <c r="G70" s="120">
        <v>0</v>
      </c>
      <c r="H70" s="120">
        <v>2.5</v>
      </c>
      <c r="I70" s="208" t="s">
        <v>119</v>
      </c>
      <c r="J70" s="194" t="s">
        <v>48</v>
      </c>
      <c r="K70" s="196" t="s">
        <v>33</v>
      </c>
      <c r="L70" s="196" t="s">
        <v>33</v>
      </c>
      <c r="M70" s="199"/>
    </row>
    <row r="71" spans="1:13" ht="17.149999999999999" customHeight="1" thickBot="1">
      <c r="A71" s="166"/>
      <c r="B71" s="207"/>
      <c r="C71" s="85" t="s">
        <v>8</v>
      </c>
      <c r="D71" s="85" t="s">
        <v>77</v>
      </c>
      <c r="E71" s="120">
        <v>34.700000000000003</v>
      </c>
      <c r="F71" s="120">
        <v>16.7</v>
      </c>
      <c r="G71" s="120"/>
      <c r="H71" s="120">
        <v>16.7</v>
      </c>
      <c r="I71" s="207"/>
      <c r="J71" s="195"/>
      <c r="K71" s="197"/>
      <c r="L71" s="197"/>
      <c r="M71" s="200"/>
    </row>
    <row r="72" spans="1:13" ht="181" customHeight="1">
      <c r="A72" s="153" t="s">
        <v>57</v>
      </c>
      <c r="B72" s="156" t="s">
        <v>173</v>
      </c>
      <c r="C72" s="92"/>
      <c r="D72" s="92"/>
      <c r="E72" s="141">
        <f>SUM(E73:E74)</f>
        <v>126.8</v>
      </c>
      <c r="F72" s="141">
        <f>SUM(F73:F74)</f>
        <v>126.8</v>
      </c>
      <c r="G72" s="141">
        <f>SUM(G73:G74)</f>
        <v>45.3</v>
      </c>
      <c r="H72" s="141">
        <f>SUM(H73:H74)</f>
        <v>81.5</v>
      </c>
      <c r="I72" s="91" t="s">
        <v>121</v>
      </c>
      <c r="J72" s="92" t="s">
        <v>48</v>
      </c>
      <c r="K72" s="93" t="s">
        <v>174</v>
      </c>
      <c r="L72" s="93" t="s">
        <v>33</v>
      </c>
      <c r="M72" s="122" t="s">
        <v>236</v>
      </c>
    </row>
    <row r="73" spans="1:13" ht="100.5" customHeight="1">
      <c r="A73" s="154"/>
      <c r="B73" s="157"/>
      <c r="C73" s="80" t="s">
        <v>2</v>
      </c>
      <c r="D73" s="80" t="s">
        <v>75</v>
      </c>
      <c r="E73" s="142">
        <v>126.8</v>
      </c>
      <c r="F73" s="142">
        <v>126.8</v>
      </c>
      <c r="G73" s="142">
        <v>45.3</v>
      </c>
      <c r="H73" s="142">
        <v>81.5</v>
      </c>
      <c r="I73" s="79" t="s">
        <v>175</v>
      </c>
      <c r="J73" s="80" t="s">
        <v>48</v>
      </c>
      <c r="K73" s="81" t="s">
        <v>54</v>
      </c>
      <c r="L73" s="81" t="s">
        <v>46</v>
      </c>
      <c r="M73" s="83" t="s">
        <v>237</v>
      </c>
    </row>
    <row r="74" spans="1:13" ht="182.5" thickBot="1">
      <c r="A74" s="155"/>
      <c r="B74" s="158"/>
      <c r="C74" s="80"/>
      <c r="D74" s="80"/>
      <c r="E74" s="121"/>
      <c r="F74" s="121"/>
      <c r="G74" s="121"/>
      <c r="H74" s="121"/>
      <c r="I74" s="79" t="s">
        <v>120</v>
      </c>
      <c r="J74" s="80" t="s">
        <v>48</v>
      </c>
      <c r="K74" s="81" t="s">
        <v>54</v>
      </c>
      <c r="L74" s="81" t="s">
        <v>58</v>
      </c>
      <c r="M74" s="83" t="s">
        <v>238</v>
      </c>
    </row>
    <row r="75" spans="1:13">
      <c r="A75" s="167" t="s">
        <v>61</v>
      </c>
      <c r="B75" s="182" t="s">
        <v>122</v>
      </c>
      <c r="C75" s="29"/>
      <c r="D75" s="29"/>
      <c r="E75" s="58">
        <f>SUM(E76:E77)</f>
        <v>28.7</v>
      </c>
      <c r="F75" s="58">
        <f>SUM(F76:F77)</f>
        <v>28.7</v>
      </c>
      <c r="G75" s="58">
        <f>SUM(G76:G77)</f>
        <v>22.3</v>
      </c>
      <c r="H75" s="58">
        <f>SUM(H76:H77)</f>
        <v>6.4</v>
      </c>
      <c r="I75" s="182" t="s">
        <v>123</v>
      </c>
      <c r="J75" s="188" t="s">
        <v>48</v>
      </c>
      <c r="K75" s="191" t="s">
        <v>46</v>
      </c>
      <c r="L75" s="191" t="s">
        <v>46</v>
      </c>
      <c r="M75" s="185" t="s">
        <v>239</v>
      </c>
    </row>
    <row r="76" spans="1:13">
      <c r="A76" s="168"/>
      <c r="B76" s="183"/>
      <c r="C76" s="19" t="s">
        <v>8</v>
      </c>
      <c r="D76" s="19" t="s">
        <v>77</v>
      </c>
      <c r="E76" s="39">
        <v>4.3</v>
      </c>
      <c r="F76" s="39">
        <v>4.3</v>
      </c>
      <c r="G76" s="39">
        <v>0.3</v>
      </c>
      <c r="H76" s="39">
        <v>4</v>
      </c>
      <c r="I76" s="183"/>
      <c r="J76" s="189"/>
      <c r="K76" s="192"/>
      <c r="L76" s="192"/>
      <c r="M76" s="186"/>
    </row>
    <row r="77" spans="1:13" ht="13.5" thickBot="1">
      <c r="A77" s="169"/>
      <c r="B77" s="184"/>
      <c r="C77" s="19" t="s">
        <v>2</v>
      </c>
      <c r="D77" s="19" t="s">
        <v>75</v>
      </c>
      <c r="E77" s="39">
        <v>24.4</v>
      </c>
      <c r="F77" s="39">
        <v>24.4</v>
      </c>
      <c r="G77" s="39">
        <v>22</v>
      </c>
      <c r="H77" s="39">
        <v>2.4</v>
      </c>
      <c r="I77" s="184"/>
      <c r="J77" s="190"/>
      <c r="K77" s="193"/>
      <c r="L77" s="193"/>
      <c r="M77" s="187"/>
    </row>
    <row r="78" spans="1:13" ht="39">
      <c r="A78" s="26" t="s">
        <v>62</v>
      </c>
      <c r="B78" s="27" t="s">
        <v>188</v>
      </c>
      <c r="C78" s="29" t="s">
        <v>2</v>
      </c>
      <c r="D78" s="29" t="s">
        <v>75</v>
      </c>
      <c r="E78" s="44">
        <v>13</v>
      </c>
      <c r="F78" s="44">
        <v>13.2</v>
      </c>
      <c r="G78" s="44">
        <v>13.2</v>
      </c>
      <c r="H78" s="44">
        <v>0</v>
      </c>
      <c r="I78" s="28" t="s">
        <v>123</v>
      </c>
      <c r="J78" s="29" t="s">
        <v>48</v>
      </c>
      <c r="K78" s="30" t="s">
        <v>46</v>
      </c>
      <c r="L78" s="30" t="s">
        <v>46</v>
      </c>
      <c r="M78" s="43" t="s">
        <v>240</v>
      </c>
    </row>
    <row r="79" spans="1:13" ht="39" hidden="1">
      <c r="A79" s="63" t="s">
        <v>124</v>
      </c>
      <c r="B79" s="64" t="s">
        <v>176</v>
      </c>
      <c r="C79" s="67"/>
      <c r="D79" s="67"/>
      <c r="E79" s="66">
        <v>0</v>
      </c>
      <c r="F79" s="66">
        <v>0</v>
      </c>
      <c r="G79" s="66">
        <v>0</v>
      </c>
      <c r="H79" s="66">
        <v>0</v>
      </c>
      <c r="I79" s="65"/>
      <c r="J79" s="67"/>
      <c r="K79" s="68"/>
      <c r="L79" s="68"/>
      <c r="M79" s="69"/>
    </row>
    <row r="80" spans="1:13" ht="82.5" hidden="1" customHeight="1">
      <c r="A80" s="63" t="s">
        <v>177</v>
      </c>
      <c r="B80" s="64" t="s">
        <v>178</v>
      </c>
      <c r="C80" s="67"/>
      <c r="D80" s="67"/>
      <c r="E80" s="70">
        <f>SUM(E81:E81)</f>
        <v>0</v>
      </c>
      <c r="F80" s="70">
        <f>SUM(F81:F81)</f>
        <v>0</v>
      </c>
      <c r="G80" s="70">
        <f>SUM(G81:G81)</f>
        <v>0</v>
      </c>
      <c r="H80" s="70">
        <f>SUM(H81:H81)</f>
        <v>0</v>
      </c>
      <c r="I80" s="65" t="s">
        <v>179</v>
      </c>
      <c r="J80" s="67" t="s">
        <v>41</v>
      </c>
      <c r="K80" s="68" t="s">
        <v>180</v>
      </c>
      <c r="L80" s="68" t="s">
        <v>181</v>
      </c>
      <c r="M80" s="69" t="s">
        <v>191</v>
      </c>
    </row>
    <row r="81" spans="1:13" ht="143.5" hidden="1" thickBot="1">
      <c r="A81" s="96"/>
      <c r="B81" s="97"/>
      <c r="C81" s="98"/>
      <c r="D81" s="98"/>
      <c r="E81" s="99">
        <v>0</v>
      </c>
      <c r="F81" s="99">
        <v>0</v>
      </c>
      <c r="G81" s="99">
        <v>0</v>
      </c>
      <c r="H81" s="99">
        <v>0</v>
      </c>
      <c r="I81" s="100" t="s">
        <v>182</v>
      </c>
      <c r="J81" s="98" t="s">
        <v>41</v>
      </c>
      <c r="K81" s="101">
        <v>1000</v>
      </c>
      <c r="L81" s="102" t="s">
        <v>183</v>
      </c>
      <c r="M81" s="103" t="s">
        <v>192</v>
      </c>
    </row>
    <row r="82" spans="1:13">
      <c r="A82" s="31"/>
      <c r="B82" s="31"/>
      <c r="C82" s="33"/>
      <c r="D82" s="33"/>
      <c r="E82" s="45"/>
      <c r="F82" s="45"/>
      <c r="G82" s="45"/>
      <c r="H82" s="45"/>
      <c r="I82" s="32"/>
      <c r="J82" s="33"/>
      <c r="K82" s="34"/>
      <c r="L82" s="34"/>
      <c r="M82" s="32"/>
    </row>
    <row r="83" spans="1:13">
      <c r="A83" s="31"/>
      <c r="B83" s="31"/>
      <c r="C83" s="33"/>
      <c r="D83" s="33"/>
      <c r="E83" s="45"/>
      <c r="F83" s="45"/>
      <c r="G83" s="45"/>
      <c r="H83" s="45"/>
      <c r="I83" s="32"/>
      <c r="J83" s="33"/>
      <c r="K83" s="34"/>
      <c r="L83" s="34"/>
      <c r="M83" s="32"/>
    </row>
    <row r="84" spans="1:13">
      <c r="A84" s="31"/>
      <c r="B84" s="31"/>
      <c r="C84" s="33"/>
      <c r="D84" s="33"/>
      <c r="E84" s="45"/>
      <c r="F84" s="45"/>
      <c r="G84" s="45"/>
      <c r="H84" s="45"/>
      <c r="I84" s="32"/>
      <c r="J84" s="33"/>
      <c r="K84" s="34"/>
      <c r="L84" s="34"/>
      <c r="M84" s="32"/>
    </row>
    <row r="85" spans="1:13">
      <c r="A85" s="31"/>
      <c r="B85" s="31"/>
      <c r="C85" s="33"/>
      <c r="D85" s="33"/>
      <c r="E85" s="45"/>
      <c r="F85" s="45"/>
      <c r="G85" s="45"/>
      <c r="H85" s="45"/>
      <c r="I85" s="32"/>
      <c r="J85" s="33"/>
      <c r="K85" s="34"/>
      <c r="L85" s="34"/>
      <c r="M85" s="32"/>
    </row>
    <row r="86" spans="1:13">
      <c r="A86" s="31"/>
      <c r="B86" s="31"/>
      <c r="C86" s="33"/>
      <c r="D86" s="33"/>
      <c r="E86" s="45"/>
      <c r="F86" s="45"/>
      <c r="G86" s="45"/>
      <c r="H86" s="45"/>
      <c r="I86" s="32"/>
      <c r="J86" s="33"/>
      <c r="K86" s="34"/>
      <c r="L86" s="34"/>
      <c r="M86" s="32"/>
    </row>
    <row r="87" spans="1:13" ht="39">
      <c r="A87" s="56" t="s">
        <v>18</v>
      </c>
      <c r="B87" s="56" t="s">
        <v>19</v>
      </c>
      <c r="C87" s="56" t="s">
        <v>21</v>
      </c>
      <c r="D87" s="56" t="s">
        <v>22</v>
      </c>
      <c r="E87" s="56" t="s">
        <v>23</v>
      </c>
      <c r="F87" s="56" t="s">
        <v>24</v>
      </c>
    </row>
    <row r="88" spans="1:13">
      <c r="A88" s="17" t="s">
        <v>2</v>
      </c>
      <c r="B88" s="17" t="s">
        <v>242</v>
      </c>
      <c r="C88" s="89">
        <v>904</v>
      </c>
      <c r="D88" s="89">
        <v>892</v>
      </c>
      <c r="E88" s="89">
        <v>794.1</v>
      </c>
      <c r="F88" s="89">
        <v>97.9</v>
      </c>
    </row>
    <row r="89" spans="1:13" ht="26">
      <c r="A89" s="17" t="s">
        <v>6</v>
      </c>
      <c r="B89" s="17" t="s">
        <v>184</v>
      </c>
      <c r="C89" s="89">
        <v>98.5</v>
      </c>
      <c r="D89" s="89">
        <v>98.5</v>
      </c>
      <c r="E89" s="89">
        <v>11.2</v>
      </c>
      <c r="F89" s="89">
        <v>87.3</v>
      </c>
    </row>
    <row r="90" spans="1:13" ht="26">
      <c r="A90" s="17" t="s">
        <v>17</v>
      </c>
      <c r="B90" s="17" t="s">
        <v>185</v>
      </c>
      <c r="C90" s="89">
        <v>3.6</v>
      </c>
      <c r="D90" s="89">
        <v>3.6</v>
      </c>
      <c r="E90" s="89">
        <v>3.5</v>
      </c>
      <c r="F90" s="89">
        <v>0.1</v>
      </c>
    </row>
    <row r="91" spans="1:13" ht="26">
      <c r="A91" s="17" t="s">
        <v>8</v>
      </c>
      <c r="B91" s="17" t="s">
        <v>186</v>
      </c>
      <c r="C91" s="89">
        <v>153.69999999999999</v>
      </c>
      <c r="D91" s="89">
        <v>153.69999999999999</v>
      </c>
      <c r="E91" s="89">
        <v>99</v>
      </c>
      <c r="F91" s="89">
        <v>54.7</v>
      </c>
    </row>
    <row r="92" spans="1:13">
      <c r="A92" s="35"/>
      <c r="B92" s="36" t="s">
        <v>1</v>
      </c>
      <c r="C92" s="94">
        <f>SUM(C88:C91)</f>
        <v>1159.8</v>
      </c>
      <c r="D92" s="94">
        <f>SUM(D88:D91)</f>
        <v>1147.8</v>
      </c>
      <c r="E92" s="94">
        <f>SUM(E88:E91)</f>
        <v>907.8</v>
      </c>
      <c r="F92" s="94">
        <f>SUM(F88:F91)</f>
        <v>240</v>
      </c>
    </row>
    <row r="94" spans="1:13">
      <c r="F94" s="144"/>
      <c r="G94" s="144"/>
      <c r="H94" s="144"/>
      <c r="I94" s="144"/>
    </row>
  </sheetData>
  <mergeCells count="85">
    <mergeCell ref="C4:C6"/>
    <mergeCell ref="D4:D6"/>
    <mergeCell ref="E4:E6"/>
    <mergeCell ref="F4:F6"/>
    <mergeCell ref="A1:N1"/>
    <mergeCell ref="A2:N2"/>
    <mergeCell ref="G4:G6"/>
    <mergeCell ref="H4:H6"/>
    <mergeCell ref="I4:M4"/>
    <mergeCell ref="I5:I6"/>
    <mergeCell ref="J5:J6"/>
    <mergeCell ref="K5:L5"/>
    <mergeCell ref="M5:M6"/>
    <mergeCell ref="A4:A6"/>
    <mergeCell ref="B4:B6"/>
    <mergeCell ref="I29:I30"/>
    <mergeCell ref="J29:J30"/>
    <mergeCell ref="L29:L30"/>
    <mergeCell ref="M29:M30"/>
    <mergeCell ref="K29:K30"/>
    <mergeCell ref="M33:M34"/>
    <mergeCell ref="I35:I39"/>
    <mergeCell ref="J35:J39"/>
    <mergeCell ref="K35:K39"/>
    <mergeCell ref="L35:L39"/>
    <mergeCell ref="M35:M39"/>
    <mergeCell ref="M44:M45"/>
    <mergeCell ref="M47:M49"/>
    <mergeCell ref="J44:J45"/>
    <mergeCell ref="J47:J49"/>
    <mergeCell ref="K44:K45"/>
    <mergeCell ref="K47:K49"/>
    <mergeCell ref="L44:L45"/>
    <mergeCell ref="L47:L49"/>
    <mergeCell ref="I44:I45"/>
    <mergeCell ref="I47:I49"/>
    <mergeCell ref="A44:A45"/>
    <mergeCell ref="B44:B45"/>
    <mergeCell ref="A47:A49"/>
    <mergeCell ref="B47:B49"/>
    <mergeCell ref="J70:J71"/>
    <mergeCell ref="K70:K71"/>
    <mergeCell ref="L70:L71"/>
    <mergeCell ref="M69:M71"/>
    <mergeCell ref="B54:B60"/>
    <mergeCell ref="B63:B68"/>
    <mergeCell ref="B61:B62"/>
    <mergeCell ref="C61:C62"/>
    <mergeCell ref="D61:D62"/>
    <mergeCell ref="B69:B71"/>
    <mergeCell ref="I70:I71"/>
    <mergeCell ref="E61:E62"/>
    <mergeCell ref="A75:A77"/>
    <mergeCell ref="B75:B77"/>
    <mergeCell ref="M75:M77"/>
    <mergeCell ref="I75:I77"/>
    <mergeCell ref="J75:J77"/>
    <mergeCell ref="K75:K77"/>
    <mergeCell ref="L75:L77"/>
    <mergeCell ref="H8:H9"/>
    <mergeCell ref="F61:F62"/>
    <mergeCell ref="G61:G62"/>
    <mergeCell ref="H61:H62"/>
    <mergeCell ref="A8:A9"/>
    <mergeCell ref="B8:B9"/>
    <mergeCell ref="C8:C9"/>
    <mergeCell ref="D8:D9"/>
    <mergeCell ref="A33:A34"/>
    <mergeCell ref="A28:A30"/>
    <mergeCell ref="B28:B30"/>
    <mergeCell ref="B33:B34"/>
    <mergeCell ref="A12:A14"/>
    <mergeCell ref="B12:B14"/>
    <mergeCell ref="A15:A22"/>
    <mergeCell ref="B15:B22"/>
    <mergeCell ref="A72:A74"/>
    <mergeCell ref="B72:B74"/>
    <mergeCell ref="E8:E9"/>
    <mergeCell ref="F8:F9"/>
    <mergeCell ref="G8:G9"/>
    <mergeCell ref="A35:A39"/>
    <mergeCell ref="B35:B39"/>
    <mergeCell ref="A69:A71"/>
    <mergeCell ref="A63:A68"/>
    <mergeCell ref="A54:A62"/>
  </mergeCells>
  <pageMargins left="0.39370078740157483" right="0.39370078740157483" top="0.39370078740157483" bottom="0.39370078740157483" header="0.31496062992125984" footer="0.31496062992125984"/>
  <pageSetup paperSize="9" scale="67" orientation="landscape" r:id="rId1"/>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 </vt:lpstr>
      <vt:lpstr>2 programa</vt:lpstr>
      <vt:lpstr>'2 programa'!Print_Area</vt:lpstr>
      <vt:lpstr>'Ataskaita '!Print_Area</vt:lpstr>
      <vt:lpstr>'2 programa'!Print_Titles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2022-02-24T06:34:12Z</cp:lastPrinted>
  <dcterms:created xsi:type="dcterms:W3CDTF">2007-07-27T10:32:34Z</dcterms:created>
  <dcterms:modified xsi:type="dcterms:W3CDTF">2022-02-24T06:34:20Z</dcterms:modified>
</cp:coreProperties>
</file>